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110" windowHeight="9240"/>
  </bookViews>
  <sheets>
    <sheet name=" OBRA.EXT.C.COMUNIT.AL.REAL " sheetId="1" r:id="rId1"/>
  </sheets>
  <definedNames>
    <definedName name="_xlnm.Print_Area" localSheetId="0">' OBRA.EXT.C.COMUNIT.AL.REAL '!$A$1:$H$135</definedName>
    <definedName name="_xlnm.Print_Titles" localSheetId="0">' OBRA.EXT.C.COMUNIT.AL.REAL 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A18" i="1"/>
  <c r="A19" i="1" s="1"/>
  <c r="A22" i="1" s="1"/>
  <c r="A27" i="1" s="1"/>
  <c r="A32" i="1" l="1"/>
  <c r="A35" i="1" s="1"/>
  <c r="A38" i="1" s="1"/>
  <c r="A39" i="1" s="1"/>
  <c r="H32" i="1"/>
  <c r="A40" i="1" l="1"/>
  <c r="A41" i="1" s="1"/>
  <c r="A44" i="1" s="1"/>
  <c r="A50" i="1" s="1"/>
  <c r="H91" i="1"/>
  <c r="A51" i="1" l="1"/>
  <c r="A53" i="1" s="1"/>
  <c r="A56" i="1" s="1"/>
  <c r="A57" i="1" s="1"/>
  <c r="A63" i="1" s="1"/>
  <c r="H131" i="1"/>
  <c r="H132" i="1" s="1"/>
  <c r="A66" i="1" l="1"/>
  <c r="A69" i="1" s="1"/>
  <c r="A70" i="1" s="1"/>
  <c r="A76" i="1" s="1"/>
  <c r="A77" i="1" s="1"/>
  <c r="A80" i="1" l="1"/>
  <c r="A81" i="1" s="1"/>
  <c r="A84" i="1" s="1"/>
  <c r="A85" i="1" s="1"/>
  <c r="A87" i="1" s="1"/>
  <c r="A92" i="1" s="1"/>
  <c r="A98" i="1" s="1"/>
  <c r="A101" i="1" s="1"/>
  <c r="A102" i="1" s="1"/>
  <c r="A103" i="1" s="1"/>
  <c r="A104" i="1" s="1"/>
  <c r="A106" i="1" s="1"/>
  <c r="A108" i="1" s="1"/>
  <c r="A114" i="1" s="1"/>
  <c r="A116" i="1" s="1"/>
  <c r="A118" i="1" s="1"/>
  <c r="A120" i="1" s="1"/>
  <c r="A125" i="1" s="1"/>
  <c r="A129" i="1" s="1"/>
</calcChain>
</file>

<file path=xl/sharedStrings.xml><?xml version="1.0" encoding="utf-8"?>
<sst xmlns="http://schemas.openxmlformats.org/spreadsheetml/2006/main" count="167" uniqueCount="124">
  <si>
    <t>FOLIO No.</t>
  </si>
  <si>
    <t>SECRETARIA DE INFRAESTRUCTURA</t>
  </si>
  <si>
    <t>SUBSECRETARIA DE CONSTRUCCION</t>
  </si>
  <si>
    <t xml:space="preserve">DIRECCION DE PROYECTOS </t>
  </si>
  <si>
    <t xml:space="preserve">CATALOGO 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</si>
  <si>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</si>
  <si>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</si>
  <si>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</si>
  <si>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</si>
  <si>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</si>
  <si>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</si>
  <si>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</si>
  <si>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</si>
  <si>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</si>
  <si>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</si>
  <si>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</si>
  <si>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M2</t>
  </si>
  <si>
    <t>PZA</t>
  </si>
  <si>
    <t>M2.</t>
  </si>
  <si>
    <t>ML</t>
  </si>
  <si>
    <t>MOVIMIENTOS DE TIERRAS</t>
  </si>
  <si>
    <t>DESMONTE Y DESPALME</t>
  </si>
  <si>
    <t>M3</t>
  </si>
  <si>
    <t>PZA.</t>
  </si>
  <si>
    <t>ALBAÑILERIA</t>
  </si>
  <si>
    <t>ACABADOS</t>
  </si>
  <si>
    <t>24180013</t>
  </si>
  <si>
    <t>44140003</t>
  </si>
  <si>
    <t>HERRERIA</t>
  </si>
  <si>
    <t>52100001</t>
  </si>
  <si>
    <r>
      <rPr>
        <b/>
        <sz val="9"/>
        <color theme="1"/>
        <rFont val="Calibri"/>
        <family val="2"/>
        <scheme val="minor"/>
      </rPr>
      <t xml:space="preserve">SUMINISTRO DE PASTO EN ROLLO SAN AGUSTIN </t>
    </r>
    <r>
      <rPr>
        <sz val="9"/>
        <color theme="1"/>
        <rFont val="Calibri"/>
        <family val="2"/>
        <scheme val="minor"/>
      </rPr>
      <t>O SIMILAR. INCLUYE: FLETE, ACARREO, MANO DE OBRA</t>
    </r>
  </si>
  <si>
    <t>52100002</t>
  </si>
  <si>
    <r>
      <rPr>
        <b/>
        <sz val="9"/>
        <color theme="1"/>
        <rFont val="Calibri"/>
        <family val="2"/>
        <scheme val="minor"/>
      </rPr>
      <t xml:space="preserve">SUMINISTRO Y EXTENDIDO DE TIERRA VEGETAL </t>
    </r>
    <r>
      <rPr>
        <sz val="9"/>
        <color theme="1"/>
        <rFont val="Calibri"/>
        <family val="2"/>
        <scheme val="minor"/>
      </rPr>
      <t>EN CAPAS DE 25 CMS DE ESPESOR, CON ARENA Y MATERIAL ORGANICO EN PROPORCIÓN 50-30-20, VOLUMEN MEDIDO EN SECCION, HERRAMIENTA, EQUIPO Y MANO DE OBRA</t>
    </r>
  </si>
  <si>
    <t>52100006</t>
  </si>
  <si>
    <r>
      <rPr>
        <b/>
        <sz val="9"/>
        <color theme="1"/>
        <rFont val="Calibri"/>
        <family val="2"/>
        <scheme val="minor"/>
      </rPr>
      <t>PLANTADO DE PASTO EN ROLLO TIPO SAN AGUSTIN</t>
    </r>
    <r>
      <rPr>
        <sz val="9"/>
        <color theme="1"/>
        <rFont val="Calibri"/>
        <family val="2"/>
        <scheme val="minor"/>
      </rPr>
      <t xml:space="preserve"> Ó SIMILAR. INCLUYE: FLETE, ACARREO, HERRAMIENTA, EQUIPO Y MANO DE OBRA.</t>
    </r>
  </si>
  <si>
    <t>EQUIPAMIENTO URBANO</t>
  </si>
  <si>
    <t>54120001</t>
  </si>
  <si>
    <t>VARIOS</t>
  </si>
  <si>
    <t>LIMPIEZA FINAL DE LA OBRA</t>
  </si>
  <si>
    <t>56100001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</si>
  <si>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</si>
  <si>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</si>
  <si>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</si>
  <si>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</si>
  <si>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</si>
  <si>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16% IVA</t>
  </si>
  <si>
    <t>TOTAL</t>
  </si>
  <si>
    <t>IMPORTE TOTAL CON LETRA:</t>
  </si>
  <si>
    <t>OBRA           :  OBRA EXTERIOR</t>
  </si>
  <si>
    <t>MUNICIPIO :  ESCOBEDO, N.L.</t>
  </si>
  <si>
    <r>
      <rPr>
        <b/>
        <sz val="9"/>
        <color theme="1"/>
        <rFont val="Calibri"/>
        <family val="2"/>
        <scheme val="minor"/>
      </rPr>
      <t>ZARPEO Y AFINE  CON MORTERO CEMENTO ARENA 1:5, A PLOMO Y REGLA, REPELLADO FINO, 1.5 CM. DE ESPESOR PROMEDIO</t>
    </r>
    <r>
      <rPr>
        <sz val="9"/>
        <color theme="1"/>
        <rFont val="Calibri"/>
        <family val="2"/>
        <scheme val="minor"/>
      </rPr>
      <t>, INCLUYE: MATERIALES, FLETES, DESPERDICIO, ACARREO HASTA EL LUGAR DE SU UTILIZACIÓN, PICADO DE LAS ÁREAS DE CONCRETO, ELABORACIÓN DE MORTERO, MAESTREADO, PERFILADO, REMATES, EMBOQUILLADO, LIMPIEZA Y RETIRO DE SOBRANTES FUERA DE OBRA, EQUIPO DE SEGURIDAD,  MANO DE OBRA, HERRAMIENTA Y EQUIPO, EN CUALQUIER NIVEL.</t>
    </r>
  </si>
  <si>
    <t>DECORACION Y TRATAMIENTO DE SUPERFICIES</t>
  </si>
  <si>
    <t>SEÑALAMIENTO VIAL</t>
  </si>
  <si>
    <r>
      <rPr>
        <b/>
        <sz val="9"/>
        <color theme="1"/>
        <rFont val="Calibri"/>
        <family val="2"/>
        <scheme val="minor"/>
      </rPr>
      <t>LOGOTIPO PARA CAJON  DE PERSONAS CON DISCAPACIDAD</t>
    </r>
    <r>
      <rPr>
        <sz val="9"/>
        <color theme="1"/>
        <rFont val="Calibri"/>
        <family val="2"/>
        <scheme val="minor"/>
      </rPr>
      <t xml:space="preserve"> EN AREA DE ESTACIONAMIENTO A BASE DE PINTURA LIQUIDA  PARA TRAFICO COLOR AZUL.  INCLUYE: MATERIALES, LIMPIEZA CON EQUIPO DE LAVADO, HERRAMIENTA, EQUIPO,  MANO DE OBRA Y   TODO LO NECESARIO PARA SU CORRECTA EJECUCION.</t>
    </r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</si>
  <si>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LINEAS DE CAJONES DE ESTACIONAMIENTO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</si>
  <si>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t>A) EN MURETE DE CANCHA</t>
  </si>
  <si>
    <t>A) EN AREA DE JUEGOS</t>
  </si>
  <si>
    <r>
      <rPr>
        <b/>
        <sz val="9"/>
        <color theme="1"/>
        <rFont val="Calibri"/>
        <family val="2"/>
        <scheme val="minor"/>
      </rPr>
      <t xml:space="preserve">PIEDRITA DE REYNOSA TAMAÑO MEDIANO EXTENDIDA CON MEDIOS MANUALES SOBRE MALLA DE POLIPROPILENO NO TEJIDO, </t>
    </r>
    <r>
      <rPr>
        <sz val="9"/>
        <color theme="1"/>
        <rFont val="Calibri"/>
        <family val="2"/>
        <scheme val="minor"/>
      </rPr>
      <t>DE 150 MM/S DE PERMEABILIDAD AL AGUA, EXPRESADA COMO ÍNDICE DE VELOCIDAD, SEGÚN ISO 11058, Y 90 G/M² DE MASA SUPERFICIAL, CON FUNCIÓN ANTIHIERBAS, HASTA FORMAR UNA CAPA UNIFORME DE 5 CM DE ESPESOR MÍNIMO.INCLUYE SUMINISTRO DE MATERIALES, FLETE, MANIOBRAS, HERRAMIENTA, EQUIPO A CUALQUIER ALTURA Y NIVEL, MANO DE OBRA PARA SU CORRECTA INSTALACION.</t>
    </r>
  </si>
  <si>
    <t>MURETES Y CANCHA</t>
  </si>
  <si>
    <r>
      <rPr>
        <b/>
        <sz val="9"/>
        <color theme="1"/>
        <rFont val="Calibri"/>
        <family val="2"/>
        <scheme val="minor"/>
      </rPr>
      <t>RETIRO DE MALLA ACERO EN MAL ESTADO SIN RECUPERACIÓN:</t>
    </r>
    <r>
      <rPr>
        <sz val="9"/>
        <color theme="1"/>
        <rFont val="Calibri"/>
        <family val="2"/>
        <scheme val="minor"/>
      </rPr>
      <t xml:space="preserve"> INCLUYE: CARGA Y RETIRO AL LUGAR INDICADO POR EL SUPERVISOR, HERRAMIENTA, EQUIPO A CUALQUIER ALTURA Y CUALQUIER NIVEL, CORTES, MANIOBRAS, TODO LO NECESARIO PARA SU CORRECTA EJECUCIÓN Y MANO DE OBRA.</t>
    </r>
  </si>
  <si>
    <t xml:space="preserve">A) DE 2.00 MTS. DE ALTURA SOBRE DALA EN AREA PERIMETRAL DEL EDIFICIO C. COMUNITARIO </t>
  </si>
  <si>
    <t xml:space="preserve">B) DE 3.00 MTS. DE ALTURA SOBRE MURETE EN AREA PERIMETRAL DE LA CANCHA. </t>
  </si>
  <si>
    <t>19.40</t>
  </si>
  <si>
    <t>80.20</t>
  </si>
  <si>
    <t xml:space="preserve">B) DE 1.30 MTS. DE ALTURA SOBRE MURETE EN AREA PERIMETRAL DE LA CANCHA. </t>
  </si>
  <si>
    <t xml:space="preserve">A) DE 2.00 MTS. DE ANCHO. </t>
  </si>
  <si>
    <r>
      <rPr>
        <b/>
        <sz val="9"/>
        <color indexed="8"/>
        <rFont val="Calibri"/>
        <family val="2"/>
        <scheme val="minor"/>
      </rPr>
      <t>BANQUETA PERIMETRAL PUBLICA DE 10 CM DE ESPESOR DE CONCRETO PREMEZCLADO EN PLANTA</t>
    </r>
    <r>
      <rPr>
        <sz val="9"/>
        <color indexed="8"/>
        <rFont val="Calibri"/>
        <family val="2"/>
        <scheme val="minor"/>
      </rPr>
      <t>, F'c=200  KG/CM2, T.M.A. 3/4", CON MALLA ELECTROSOLDADA 6X6-10/10, CON JUNTAS DE EXPANSION CADA 1.20M, ACABADO INTEGRAL AL COLADO DE ESCOBILLADO, ARISTAS REDONDEADAS, INCLUYE: SUMINISTRO DE MATERIALES, EXCAVACIÓN, COLADO, VIBRADO, CURADO, CIMBRA, DESCIMBRA, COMPENSACION Y NIVELACION DEL TERRENO, COMPACTADO DE LA SUPERFICIE AL 95% DE SU PVSM, CURADO CON MEMBRANA, HERRAMIENTA,  EQUIPO A CUALQUIER ALTURA Y NIVEL, MANO DE OBRA Y TODO LO NECESARIO PARA SU CORRECTA EJECUCION. (VERIFICAR MEDIDAS EN OBRA) (VER PLANO).</t>
    </r>
  </si>
  <si>
    <t>A) EN LOS MURETES Y COLUMNAS DE LA MALLA DE LA CANCHA.</t>
  </si>
  <si>
    <r>
      <rPr>
        <b/>
        <sz val="9"/>
        <color rgb="FF000000"/>
        <rFont val="Calibri"/>
        <family val="2"/>
      </rPr>
      <t xml:space="preserve">PINTURA DE ALTA RESISTENCIA PARA CANCHAS DEPORTIVAS TOP DEPORTIVO MARCA COMEX O SIMILAR, COLOR SEGÚN MUESTRA, INCLUYE: </t>
    </r>
    <r>
      <rPr>
        <sz val="9"/>
        <color rgb="FF000000"/>
        <rFont val="Calibri"/>
        <family val="2"/>
      </rPr>
      <t>SUMINISTRO DE MATERIALES,  RESANE DE GRIETAS,  APLICACIÓN DE PINTURA EN EL AREA DE CANCHA, SELLADO DE LA SUPERFICIE CON  ADHETOP MARCA COMEX O SIMILAR,TRAZO DE LINEAS, HERRAMIENTA, EQUIPO A CUALQUIER ALTURA Y NIVEL, LIMPIEZA, MANO DE OBRA Y TODO LO NECESARIO PARA SU CORRECTA EJECUCION.</t>
    </r>
  </si>
  <si>
    <t>MALLA CICLONICA.</t>
  </si>
  <si>
    <r>
      <t xml:space="preserve">MALLA  CICLONICA DE ALAMBRE GALVANIZADO. </t>
    </r>
    <r>
      <rPr>
        <sz val="9"/>
        <rFont val="Calibri"/>
        <family val="2"/>
        <scheme val="minor"/>
      </rPr>
      <t xml:space="preserve">INCLUYE: SUMINISTRO DE MATERIAL, FLETE, MANIOBRAS,  INSTALACION, EL AJUSTE DE TUBOS GALVANIZADOS EXISTENTES O REPOSICION DE LOS DAÑADOS, ACABADO EN TUBOS EXISTENTES, PREPARANDO LA SUPERFICIE, A BASE DE LIJADO EMPLEANDO LIJA DE FIBRA DE ACERO O CEPILLO DE ALAMBRE, DESOXIDACION, APLICACION DE FONDO NOXID MARCA BEREL O SIMILAR, 2 MANOS DE ESMALTE ALQUIDALICO SUMMA MARCA BEREL O SIMILAR,  ACABADO BRILLANTE, CUMPLIENDO LAS INDICACIONES DEL FABRICANTE, COLOR SEGUN MUESTRA,  LIMPIEZA, HERRAMIENTA, EQUIPO A CUALQUIER ALTURA Y NIVEL,  TODO LO NECESARIO PARA SU CORRECTA EJECUCION Y MANO DE OBRA  (AJUSTAR MEDIDAS EN OBRA) </t>
    </r>
  </si>
  <si>
    <t xml:space="preserve">A) DE 3.00 MTS. DE ALTURA SOBRE MURETE EN AREA PERIMETRAL DE LA CANCHA. </t>
  </si>
  <si>
    <t xml:space="preserve">C) DE 1.30 MTS. DE ALTURA SOBRE MURETE EN AREA PERIMETRAL DE LA CANCHA. </t>
  </si>
  <si>
    <t>B) EN EL ESACIO  DEL AREA DE LA PLAZA Y AREA LATERAL A LA CANCHA.(VER PLANO)</t>
  </si>
  <si>
    <t>66.75</t>
  </si>
  <si>
    <r>
      <t xml:space="preserve">MANTENIMIENTO  DE PORTERIA DE FUTBOL  INTEGRADA CON TABLERO DE BASQUETBOL </t>
    </r>
    <r>
      <rPr>
        <sz val="9"/>
        <color theme="1"/>
        <rFont val="Calibri"/>
        <family val="2"/>
        <scheme val="minor"/>
      </rPr>
      <t xml:space="preserve">A BASE DE  ESTRUCTURA  DE ACERO. INCLUYE: 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 </t>
    </r>
  </si>
  <si>
    <r>
      <rPr>
        <b/>
        <sz val="9"/>
        <color theme="1"/>
        <rFont val="Calibri"/>
        <family val="2"/>
        <scheme val="minor"/>
      </rPr>
      <t xml:space="preserve">SUMINISTRO Y APLICACIÓN DE PINTURA LIQUIDA PARA TRAFICO, COLOR  AZUL   PARA RAYADO  PEATONAL EN CAJON  DE PERSONAS CON  DISCAPACIDAD  EN AREA DE ESTACIONAMIENTO. </t>
    </r>
    <r>
      <rPr>
        <sz val="9"/>
        <color theme="1"/>
        <rFont val="Calibri"/>
        <family val="2"/>
        <scheme val="minor"/>
      </rPr>
      <t>INCLUYE: MATERIALES, LIMPIEZA CON EQUIPO DE LAVADO, HERRAMIENTA, EQUIPO  MANO DE OBRA Y TODO LO NECESARIO PARA SU CORRECTA EJECUCION.</t>
    </r>
  </si>
  <si>
    <t>4.26</t>
  </si>
  <si>
    <t>I</t>
  </si>
  <si>
    <t>III</t>
  </si>
  <si>
    <t>II</t>
  </si>
  <si>
    <t>IV</t>
  </si>
  <si>
    <t>V</t>
  </si>
  <si>
    <t>VI</t>
  </si>
  <si>
    <t>VII</t>
  </si>
  <si>
    <t>VIII</t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</si>
  <si>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TOPES  DE CAJONES DE ESTACIONAMIENTO DE 1.83 MTS. DE LONGITUSD X 0.08 MTS.DE ANCHO X 0.15 MTS. DE ALTURA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</si>
  <si>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MARCA BEREL  TIPO BERELEX O SIMILAR EN CALIDAD Y PRECIO DOS MANOS COLOR SEGUN MUESTRA. INCLUYE</t>
    </r>
    <r>
      <rPr>
        <sz val="9"/>
        <color theme="1"/>
        <rFont val="Calibri"/>
        <family val="2"/>
        <scheme val="minor"/>
      </rPr>
      <t>: SUMINISTROS, PROTECCIÓN DE  AREAS ADYACENTES, SELLADOR VINIL ACRÍLICO MARCA BEREL NO 580 O EQUIVALENTE, ANDAMIOS, DESPERDICIOS, HERRAMIENTA, EQUIPO, MATERIAL DE CONSUMO, MANO DE OBRA Y TODO LO NECESARIO PARA SU CORRECTA EJECUCIÓN.</t>
    </r>
  </si>
  <si>
    <t xml:space="preserve">PZA </t>
  </si>
  <si>
    <t>A) EN MURETE DE 1.20 MTS. X 2.50  MTS. DE ALTURA X 0.40 MTS. DE ESPESOR EN AREA DE PARQUE</t>
  </si>
  <si>
    <t>A) EN MURETE DE 1.00 MTS. X 2.50  MTS. DE ALTURA X 0.20 MTS. DE ESPESOR EN AREA DE ESTACIONAMIENTO DEL CENTRO PARA MEDIDOR DE LUZ Y MUFA</t>
  </si>
  <si>
    <r>
      <rPr>
        <b/>
        <sz val="9"/>
        <color theme="1"/>
        <rFont val="Calibri"/>
        <family val="2"/>
        <scheme val="minor"/>
      </rPr>
      <t>LIMPIEZA Y DESHIERBE DEL AREA POR MEDIOS MANUALES O MECANICOS, INCLUYE:</t>
    </r>
    <r>
      <rPr>
        <sz val="9"/>
        <color theme="1"/>
        <rFont val="Calibri"/>
        <family val="2"/>
        <scheme val="minor"/>
      </rPr>
      <t xml:space="preserve"> MAQUINARIA, EQUIPO, CARGA, DESCARGA Y ACARREOS HASTA LUGAR INDICADO POR LA SUPERVICION, HERRAMIENTA , MANO DE OBRA  Y TODO LO NECESARIO PARA SU CORRECTA EJECUCION.</t>
    </r>
  </si>
  <si>
    <t>B) DE 2.50 MTS. DE ANCHO X 1.00 MTS. DE LARGO  (EN AREA DE BANQUETA PUBLICA PARA  ACCESO A PLAZA)..</t>
  </si>
  <si>
    <t xml:space="preserve">A) DE 2.00 MTS. DE ANCHO  X 1.00 MTS. DE LARGO (EN AREA DE BANQUETA PUBLICA AL LADO DE ESTACIONAMIENTO DEL C. COMUNITARIO Y PARA  ACCESO A  PLAZA).    </t>
  </si>
  <si>
    <t>C) DE 1.50 MTS. DE ANCHO X 1.00 MTS. DE LARGO  (EN AREA DE ACCESO LATERAL A ANDADOR DE LA CANCHA).</t>
  </si>
  <si>
    <t>D) DE 2.00 MTS. DE ANCHO X 2.00 MTS. DE LARGO  (EN AREA DE BANQUETA PUBLICA PARA  ACCESO A PLAZA) (DE FORMA CIRCULAR).</t>
  </si>
  <si>
    <t>IX</t>
  </si>
  <si>
    <r>
      <rPr>
        <b/>
        <sz val="9"/>
        <color theme="1"/>
        <rFont val="Calibri"/>
        <family val="2"/>
        <scheme val="minor"/>
      </rPr>
      <t>LIMPIEZA FINAL DE LA OBRA Y DURANTE EL PERIODO DE EJECUCION DE LA MISMA. INCLUYE:</t>
    </r>
    <r>
      <rPr>
        <sz val="9"/>
        <color theme="1"/>
        <rFont val="Calibri"/>
        <family val="2"/>
        <scheme val="minor"/>
      </rPr>
      <t xml:space="preserve"> RETIRO DE MATERIALES, SOBRANTES, DESPERDICIOS, ACARREOS, MATERIALES Y MANO DE OBRA.</t>
    </r>
  </si>
  <si>
    <r>
      <t>MALLA  CICLONICA DE ALAMBRE GALVANIZADO.</t>
    </r>
    <r>
      <rPr>
        <sz val="9"/>
        <rFont val="Calibri"/>
        <family val="2"/>
        <scheme val="minor"/>
      </rPr>
      <t xml:space="preserve"> INCLUYE: SUMINISTRO DE MATERIAL, FLETE, MANIOBRAS,  INSTALACION, LIMPIEZA, HERRAMIENTA, EQUIPO A CUALQUIER ALTURA Y NIVEL,  AJUSTE DE LOS TUBOS GALVANIZADOS EXISTENTES O REPOSICION DE LOS DAÑADOS, TODO LO NECESARIO PARA SU CORRECTA EJECUCION Y MANO DE OBRA  (AJUSTAR MEDIDAS EN OBRA) </t>
    </r>
  </si>
  <si>
    <r>
      <rPr>
        <b/>
        <sz val="9"/>
        <color theme="1"/>
        <rFont val="Calibri"/>
        <family val="2"/>
        <scheme val="minor"/>
      </rPr>
      <t xml:space="preserve">PLANTADO DE ARBOL DE  ENCINO. INCLUYE: </t>
    </r>
    <r>
      <rPr>
        <sz val="9"/>
        <color theme="1"/>
        <rFont val="Calibri"/>
        <family val="2"/>
        <scheme val="minor"/>
      </rPr>
      <t>EXCAVACION, DE 50 X 50 CMS. SACANDO EL PRODUCTO DE ESTA, SIEMBRA DE ARBUSTO, TIERRA MEJORADA, TIERRA VEGETAL, ARENA Y MATERIAL ORGANICO EN PROPORCIONES (50 X 30X 20) RIEGO DURANTE LA SIEMBRA.</t>
    </r>
  </si>
  <si>
    <r>
      <rPr>
        <b/>
        <sz val="9"/>
        <color rgb="FF000000"/>
        <rFont val="Calibri"/>
        <family val="2"/>
        <scheme val="minor"/>
      </rPr>
      <t xml:space="preserve">MANTENIMIENTO DE JUEGOS METALICOS INFANTILES  EXISTENTES. INCLUYE: </t>
    </r>
    <r>
      <rPr>
        <sz val="9"/>
        <color rgb="FF000000"/>
        <rFont val="Calibri"/>
        <family val="2"/>
        <scheme val="minor"/>
      </rPr>
      <t>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  HERRAMIENTA, EQUIPO A CUALQUIER ALTURA Y NIVEL,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</si>
  <si>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SUMINISTRO Y COLOCACION DE BOTE DE BASURA SCULPTOR</t>
    </r>
    <r>
      <rPr>
        <sz val="9"/>
        <color rgb="FF000000"/>
        <rFont val="Calibri"/>
        <family val="2"/>
        <scheme val="minor"/>
      </rPr>
      <t xml:space="preserve"> DOBLE,  </t>
    </r>
    <r>
      <rPr>
        <b/>
        <sz val="9"/>
        <color rgb="FF000000"/>
        <rFont val="Calibri"/>
        <family val="2"/>
        <scheme val="minor"/>
      </rPr>
      <t xml:space="preserve">MARCA MAQUILATUBE O SIMILAR, </t>
    </r>
    <r>
      <rPr>
        <sz val="9"/>
        <color rgb="FF000000"/>
        <rFont val="Calibri"/>
        <family val="2"/>
        <scheme val="minor"/>
      </rPr>
      <t xml:space="preserve"> CON LA LEYENDA " DESECHOS ORGANICOS " Y " DESECHOS INORGANICOS" ,  Y LA  LEYENDA "POR UNA CULTURA ECOLOGICA" .   INCLUYE: SUMINISTRO DE MATERIALES, PINTURA ANTICORROSIVA Y 2 MANOS DE PINTURA ESMALTE  (COLOR GRIS CLARO/ BASURA INORGANICA Y COLOR VERDE/BASURA ORGANICA) ANCLAJE, PISO POR MEDIO DE UN POZO DE SECCION 40X40CMS Y ALTO DE 40 CMS PREPARACIONES EN FIRME PARA INSTALACION, FLETE, HERRAMIENTA Y MANO DE OBRA.</t>
    </r>
  </si>
  <si>
    <r>
      <rPr>
        <b/>
        <sz val="9"/>
        <color rgb="FF000000"/>
        <rFont val="Calibri"/>
        <family val="2"/>
        <scheme val="minor"/>
      </rPr>
      <t xml:space="preserve">MANTENIMIENTO DE  BANCAS METALICAS EXISTENTES. INCLUYE: </t>
    </r>
    <r>
      <rPr>
        <sz val="9"/>
        <color rgb="FF000000"/>
        <rFont val="Calibri"/>
        <family val="2"/>
        <scheme val="minor"/>
      </rPr>
      <t>SUMISTRO DE MATERIAL, MANIOBRAS,  AJUSTE Y REPARACION DE PIEZAS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</t>
    </r>
  </si>
  <si>
    <t>BOTES DE BASURA, JUEGOS INFANTILES, PORTERIAS, BANCAS.</t>
  </si>
  <si>
    <t>PASTO Y ARBORIZACION.</t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</si>
  <si>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MARCA BEREL  TIPO BERELEX O SIMILAR EN CALIDAD Y PRECIO DOS MANOS COLOR SEGUN MUESTRA. INCLUYE</t>
    </r>
    <r>
      <rPr>
        <sz val="9"/>
        <color theme="1"/>
        <rFont val="Calibri"/>
        <family val="2"/>
        <scheme val="minor"/>
      </rPr>
      <t>: SUMINISTROS, PROTECCIÓN DE  AREAS ADYACENTES, SELLADOR VINIL ACRÍLICO MARCA BEREL NO 580 O EQUIVALENTE, ANDAMIOS, DESPERDICIOS, HERRAMIENTA, EQUIPO, MATERIAL DE CONSUMO, MANO DE OBRA Y TODO LO NECESARIO PARA SU CORRECTA EJECUCIÓN.</t>
    </r>
  </si>
  <si>
    <t>ANDADORES, BANQUETAS, RAMPAS Y MURETES.</t>
  </si>
  <si>
    <r>
      <rPr>
        <b/>
        <sz val="9"/>
        <color theme="1"/>
        <rFont val="Calibri"/>
        <family val="2"/>
        <scheme val="minor"/>
      </rPr>
      <t>REHABILITACION DE AREAS  DAÑADAS EN  ANDADORES DE ACABADO CONCRETO ESCOBILLADO.</t>
    </r>
    <r>
      <rPr>
        <sz val="9"/>
        <color theme="1"/>
        <rFont val="Calibri"/>
        <family val="2"/>
        <scheme val="minor"/>
      </rPr>
      <t xml:space="preserve">  INCLUYE: SUMINISTRO DE MATERIALES,  CONCRETO  F'C=200  KG/CM2, TAMAÑO  MÁXIMO DE AGREGADO DE 19 MM,  COLADO CON JUNTAS DE EXPANSION, ACABADO ESCOBILLADO IGUAL AL EXISTENTE, ARREGLO DE GRIETAS, REFORZADO CON MALLA ELECTROSOLDADA 6-6-10/10 DONDE SEA NECESARIO, HERRAMIENTA, JUNTAS, EQUIPO A CUALQUIER ALTURA Y CUALQUIER NIVEL,  MANO DE OBRA Y TODO LO NECESARIO PARA SU CORRECTA EJECUCION.</t>
    </r>
  </si>
  <si>
    <t>RETIROS Y DESMANTELAMIENTOS</t>
  </si>
  <si>
    <t>A) EN EL ESPACIO  PERIMETRAL AL EDIFICIO DEL CENTRO COMUNITARIO DENTRO DE SU AREA. (VER PLANO)</t>
  </si>
  <si>
    <t>A) DE 1.00 MTS. X 2.00 MTS. DE ALTURA EN PUERTAS DE ENTRADAS DE SERVICIO EDIFICIO DE C. COMUNITARIO.</t>
  </si>
  <si>
    <t>JARDINERIA, ARBORIZACION Y DECORACION DE SUPERFICIES</t>
  </si>
  <si>
    <t>CAJONES, TOPES, LOGOTIPO PARA CAJON DISCAPACIDAD.</t>
  </si>
  <si>
    <r>
      <t>MALLA  CICLONICA DE ALAMBRE GALVANIZADO PARA PUERTAS.</t>
    </r>
    <r>
      <rPr>
        <sz val="9"/>
        <rFont val="Calibri"/>
        <family val="2"/>
        <scheme val="minor"/>
      </rPr>
      <t xml:space="preserve"> INCLUYE: SUMINISTRO DE MATERIAL, FLETE, MANIOBRAS,  INSTALACION, LIMPIEZA, HERRAMIENTA, EQUIPO A CUALQUIER ALTURA Y NIVEL,  AJUSTE DE LOS TUBOS GALVANIZADOS EXISTENTES O REPOSICION DE LOS DAÑADOS, AJUSTE O REPOSICION DE PASADOR,   TODO LO NECESARIO PARA SU CORRECTA EJECUCION Y MANO DE OBRA  (AJUSTAR MEDIDAS EN OBRA) </t>
    </r>
  </si>
  <si>
    <t>B) EN LA DALA DE LA MALLA PERIMETRAL DEL C. COMUNITARIO.(INCLUYE RESANAR LAS PARTES DAÑADAS).</t>
  </si>
  <si>
    <r>
      <rPr>
        <b/>
        <sz val="9"/>
        <color theme="1"/>
        <rFont val="Calibri"/>
        <family val="2"/>
        <scheme val="minor"/>
      </rPr>
      <t>RAMPA DE CONCRETO PARA DISCAPACITADOS</t>
    </r>
    <r>
      <rPr>
        <sz val="9"/>
        <color theme="1"/>
        <rFont val="Calibri"/>
        <family val="2"/>
        <scheme val="minor"/>
      </rPr>
      <t xml:space="preserve"> DE 10 CMS. </t>
    </r>
    <r>
      <rPr>
        <b/>
        <sz val="9"/>
        <color theme="1"/>
        <rFont val="Calibri"/>
        <family val="2"/>
        <scheme val="minor"/>
      </rPr>
      <t xml:space="preserve">DE ESPESOR  DE CONCRETO PREMEZCLADO EN PLANTA DOSIFICADORA  F'C= 200 KG/CM2. CON AGREGADO MAXIMO DE 20 MM., ARMADA CON MALLA ELECTROSOLDADA 6X6-10-10 CON ACABADO INTEGRAL AL COLADO TIPO RAYADO SUPERFICIE ANTIDERRAPANTE, PENDIENTE MAXIMA DE 10%.   INCLUYE: </t>
    </r>
    <r>
      <rPr>
        <sz val="9"/>
        <color theme="1"/>
        <rFont val="Calibri"/>
        <family val="2"/>
        <scheme val="minor"/>
      </rPr>
      <t>SUMINISTRO DE MATERIAL, TRAZO, EXCAVACION, NIVELACION Y COMPACTACION AL 95% DE SU P.V.S.M.,  CIMBRA COMUN EN FRONTERAS, COLADO DE CONCRETO, DESCIMBRA, CURADO CON MEMBRANA, RELLENO, RETIRO DE SOBRANTES FUERA DE LA OBRA, LIMPIEZA, EQUIPO A CUALQUIER ALTURA Y NIVEL, HERRAMIENTA, MANO DE OBRA Y TODO LO NECESARIO PARA SU CORRECTA EJECUCION (VERIFICAR MEDIDAS EN OBRA PARA AJUSTAR PENDIENTES)  ( VER PLANO DE CONJUNTO PARA UBICACION Y DETALLE).</t>
    </r>
  </si>
  <si>
    <t>B)  SUBE Y BAJA</t>
  </si>
  <si>
    <t>C)  PASAMANOS</t>
  </si>
  <si>
    <t>D)  COLUMPIOS</t>
  </si>
  <si>
    <t>A)  RESBALADEROS</t>
  </si>
  <si>
    <t xml:space="preserve">PROYECTO  : REHABILITACIÓN DEL CENTRO COMUNITARIO "ALIANZA REAL" </t>
  </si>
  <si>
    <t>UBICACION  :  CALLE ARTÍCULO 5  ESQUINA AV. JUÁREZ,   COL. ALIANZA REAL (LATITUD: 25.844805°, LONGITUD: -100.384969°)</t>
  </si>
  <si>
    <t xml:space="preserve">FECHA: </t>
  </si>
  <si>
    <t>PREBASES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</si>
</sst>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General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9"/>
      <color rgb="FF000000"/>
      <name val="Calibri"/>
      <family val="2"/>
    </font>
    <font>
      <b/>
      <sz val="9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10" fillId="0" borderId="0"/>
    <xf numFmtId="39" fontId="10" fillId="0" borderId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 applyProtection="1">
      <alignment vertical="top" wrapText="1"/>
    </xf>
    <xf numFmtId="4" fontId="4" fillId="0" borderId="0" xfId="0" applyNumberFormat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justify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5" fillId="0" borderId="0" xfId="1" applyFont="1" applyAlignment="1">
      <alignment horizontal="right" vertical="top" wrapText="1"/>
    </xf>
    <xf numFmtId="44" fontId="5" fillId="0" borderId="0" xfId="1" applyFont="1" applyAlignment="1">
      <alignment vertical="top" wrapText="1"/>
    </xf>
    <xf numFmtId="39" fontId="7" fillId="0" borderId="0" xfId="2" applyFont="1" applyBorder="1" applyAlignment="1" applyProtection="1">
      <alignment horizontal="left" vertical="top" wrapText="1"/>
    </xf>
    <xf numFmtId="44" fontId="11" fillId="0" borderId="0" xfId="1" applyFont="1" applyAlignment="1">
      <alignment horizontal="right" vertical="top" wrapText="1"/>
    </xf>
    <xf numFmtId="39" fontId="4" fillId="0" borderId="0" xfId="2" applyFont="1" applyBorder="1" applyAlignment="1" applyProtection="1">
      <alignment vertical="top" wrapText="1"/>
    </xf>
    <xf numFmtId="39" fontId="4" fillId="0" borderId="0" xfId="2" applyFont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top" wrapText="1"/>
      <protection locked="0"/>
    </xf>
    <xf numFmtId="0" fontId="15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horizontal="center" vertical="top" wrapText="1"/>
    </xf>
    <xf numFmtId="4" fontId="11" fillId="3" borderId="0" xfId="0" applyNumberFormat="1" applyFont="1" applyFill="1" applyBorder="1" applyAlignment="1">
      <alignment horizontal="right" vertical="top" wrapText="1"/>
    </xf>
    <xf numFmtId="44" fontId="11" fillId="3" borderId="0" xfId="1" applyFont="1" applyFill="1" applyBorder="1" applyAlignment="1" applyProtection="1">
      <alignment horizontal="right" vertical="top" wrapText="1"/>
      <protection locked="0"/>
    </xf>
    <xf numFmtId="4" fontId="11" fillId="3" borderId="0" xfId="0" applyNumberFormat="1" applyFont="1" applyFill="1" applyBorder="1" applyAlignment="1" applyProtection="1">
      <alignment vertical="top" wrapText="1"/>
      <protection locked="0"/>
    </xf>
    <xf numFmtId="44" fontId="11" fillId="3" borderId="0" xfId="1" applyFont="1" applyFill="1" applyBorder="1" applyAlignment="1" applyProtection="1">
      <alignment horizontal="right" vertical="top" wrapText="1"/>
    </xf>
    <xf numFmtId="0" fontId="14" fillId="4" borderId="0" xfId="0" applyFont="1" applyFill="1" applyBorder="1" applyAlignment="1">
      <alignment vertical="top"/>
    </xf>
    <xf numFmtId="0" fontId="1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4" fontId="17" fillId="0" borderId="0" xfId="0" applyNumberFormat="1" applyFont="1" applyBorder="1" applyAlignment="1">
      <alignment horizontal="right" vertical="top" wrapText="1"/>
    </xf>
    <xf numFmtId="44" fontId="17" fillId="0" borderId="0" xfId="1" applyFont="1" applyBorder="1" applyAlignment="1" applyProtection="1">
      <alignment horizontal="right" vertical="top" wrapText="1"/>
      <protection locked="0"/>
    </xf>
    <xf numFmtId="4" fontId="17" fillId="0" borderId="0" xfId="0" applyNumberFormat="1" applyFont="1" applyBorder="1" applyAlignment="1" applyProtection="1">
      <alignment vertical="top" wrapText="1"/>
      <protection locked="0"/>
    </xf>
    <xf numFmtId="44" fontId="17" fillId="0" borderId="0" xfId="1" applyFont="1" applyBorder="1" applyAlignment="1" applyProtection="1">
      <alignment horizontal="right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 applyProtection="1">
      <alignment horizontal="justify" vertical="top" wrapText="1"/>
      <protection locked="0"/>
    </xf>
    <xf numFmtId="0" fontId="18" fillId="0" borderId="0" xfId="0" applyFont="1" applyAlignment="1">
      <alignment vertical="top" wrapText="1"/>
    </xf>
    <xf numFmtId="0" fontId="17" fillId="4" borderId="0" xfId="0" applyFont="1" applyFill="1" applyBorder="1" applyAlignment="1">
      <alignment horizontal="center" vertical="top" wrapText="1"/>
    </xf>
    <xf numFmtId="44" fontId="17" fillId="4" borderId="0" xfId="1" applyFont="1" applyFill="1" applyBorder="1" applyAlignment="1" applyProtection="1">
      <alignment horizontal="right" vertical="top" wrapText="1"/>
      <protection locked="0"/>
    </xf>
    <xf numFmtId="4" fontId="17" fillId="4" borderId="0" xfId="0" applyNumberFormat="1" applyFont="1" applyFill="1" applyBorder="1" applyAlignment="1" applyProtection="1">
      <alignment vertical="top" wrapText="1"/>
      <protection locked="0"/>
    </xf>
    <xf numFmtId="44" fontId="17" fillId="4" borderId="0" xfId="1" applyFont="1" applyFill="1" applyBorder="1" applyAlignment="1" applyProtection="1">
      <alignment horizontal="right" vertical="top" wrapText="1"/>
    </xf>
    <xf numFmtId="44" fontId="17" fillId="3" borderId="0" xfId="1" applyFont="1" applyFill="1" applyBorder="1" applyAlignment="1" applyProtection="1">
      <alignment horizontal="right" vertical="top" wrapText="1"/>
      <protection locked="0"/>
    </xf>
    <xf numFmtId="4" fontId="17" fillId="3" borderId="0" xfId="0" applyNumberFormat="1" applyFont="1" applyFill="1" applyBorder="1" applyAlignment="1" applyProtection="1">
      <alignment vertical="top" wrapText="1"/>
      <protection locked="0"/>
    </xf>
    <xf numFmtId="44" fontId="17" fillId="3" borderId="0" xfId="1" applyFont="1" applyFill="1" applyBorder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0" fillId="0" borderId="0" xfId="0" applyFont="1" applyFill="1" applyBorder="1" applyAlignment="1" applyProtection="1">
      <alignment horizontal="center" vertical="top" wrapText="1"/>
    </xf>
    <xf numFmtId="0" fontId="17" fillId="0" borderId="0" xfId="0" applyFont="1" applyBorder="1" applyAlignment="1">
      <alignment vertical="top" wrapText="1"/>
    </xf>
    <xf numFmtId="44" fontId="17" fillId="5" borderId="0" xfId="1" applyFont="1" applyFill="1" applyBorder="1" applyAlignment="1" applyProtection="1">
      <alignment horizontal="right" vertical="top" wrapText="1"/>
      <protection locked="0"/>
    </xf>
    <xf numFmtId="4" fontId="17" fillId="5" borderId="0" xfId="0" applyNumberFormat="1" applyFont="1" applyFill="1" applyBorder="1" applyAlignment="1" applyProtection="1">
      <alignment vertical="top" wrapText="1"/>
      <protection locked="0"/>
    </xf>
    <xf numFmtId="44" fontId="17" fillId="5" borderId="0" xfId="1" applyFont="1" applyFill="1" applyBorder="1" applyAlignment="1" applyProtection="1">
      <alignment horizontal="right" vertical="top" wrapText="1"/>
    </xf>
    <xf numFmtId="0" fontId="13" fillId="5" borderId="0" xfId="0" applyFont="1" applyFill="1" applyAlignment="1">
      <alignment vertical="top" wrapText="1"/>
    </xf>
    <xf numFmtId="0" fontId="16" fillId="4" borderId="0" xfId="0" applyFont="1" applyFill="1" applyBorder="1" applyAlignment="1">
      <alignment vertical="top"/>
    </xf>
    <xf numFmtId="44" fontId="17" fillId="3" borderId="0" xfId="1" applyFont="1" applyFill="1" applyBorder="1" applyAlignment="1">
      <alignment horizontal="right" vertical="top" wrapText="1"/>
    </xf>
    <xf numFmtId="44" fontId="17" fillId="4" borderId="0" xfId="1" applyFont="1" applyFill="1" applyBorder="1" applyAlignment="1">
      <alignment horizontal="right" vertical="top" wrapText="1"/>
    </xf>
    <xf numFmtId="44" fontId="17" fillId="0" borderId="0" xfId="1" applyFont="1" applyBorder="1" applyAlignment="1">
      <alignment horizontal="right" vertical="top" wrapText="1"/>
    </xf>
    <xf numFmtId="0" fontId="14" fillId="0" borderId="0" xfId="0" applyFont="1" applyBorder="1" applyAlignment="1">
      <alignment horizontal="justify" vertical="top" wrapText="1"/>
    </xf>
    <xf numFmtId="44" fontId="11" fillId="0" borderId="0" xfId="1" applyFont="1" applyBorder="1" applyAlignment="1">
      <alignment horizontal="right" vertical="top" wrapText="1"/>
    </xf>
    <xf numFmtId="164" fontId="21" fillId="0" borderId="0" xfId="3" applyNumberFormat="1" applyFont="1" applyBorder="1" applyAlignment="1" applyProtection="1">
      <alignment horizontal="center" vertical="top" wrapText="1"/>
    </xf>
    <xf numFmtId="2" fontId="21" fillId="0" borderId="0" xfId="0" applyNumberFormat="1" applyFont="1" applyBorder="1" applyAlignment="1">
      <alignment horizontal="right" vertical="top" wrapText="1"/>
    </xf>
    <xf numFmtId="4" fontId="21" fillId="0" borderId="0" xfId="0" applyNumberFormat="1" applyFont="1" applyBorder="1" applyAlignment="1">
      <alignment vertical="top" wrapText="1"/>
    </xf>
    <xf numFmtId="4" fontId="17" fillId="0" borderId="0" xfId="0" applyNumberFormat="1" applyFont="1" applyBorder="1" applyAlignment="1">
      <alignment vertical="top" wrapText="1"/>
    </xf>
    <xf numFmtId="0" fontId="21" fillId="0" borderId="0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4" fontId="17" fillId="0" borderId="0" xfId="0" applyNumberFormat="1" applyFont="1" applyAlignment="1">
      <alignment horizontal="right" vertical="top" wrapText="1"/>
    </xf>
    <xf numFmtId="44" fontId="17" fillId="0" borderId="0" xfId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1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0" fontId="22" fillId="0" borderId="0" xfId="0" applyFont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0" fontId="17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 applyProtection="1">
      <alignment horizontal="justify" vertical="top" wrapText="1"/>
    </xf>
    <xf numFmtId="0" fontId="8" fillId="0" borderId="0" xfId="0" applyFont="1" applyFill="1" applyBorder="1" applyAlignment="1" applyProtection="1">
      <alignment horizontal="justify" vertical="top" wrapText="1"/>
    </xf>
    <xf numFmtId="4" fontId="11" fillId="0" borderId="0" xfId="0" applyNumberFormat="1" applyFont="1" applyAlignment="1" applyProtection="1">
      <alignment vertical="top" wrapText="1"/>
      <protection locked="0"/>
    </xf>
    <xf numFmtId="44" fontId="17" fillId="0" borderId="0" xfId="4" applyFont="1" applyBorder="1" applyAlignment="1" applyProtection="1">
      <alignment horizontal="right" vertical="top" wrapText="1"/>
    </xf>
    <xf numFmtId="44" fontId="17" fillId="5" borderId="0" xfId="4" applyFont="1" applyFill="1" applyBorder="1" applyAlignment="1" applyProtection="1">
      <alignment horizontal="right" vertical="top" wrapText="1"/>
      <protection locked="0"/>
    </xf>
    <xf numFmtId="0" fontId="11" fillId="4" borderId="0" xfId="0" applyFont="1" applyFill="1" applyAlignment="1">
      <alignment vertical="top" wrapText="1"/>
    </xf>
    <xf numFmtId="0" fontId="14" fillId="4" borderId="0" xfId="0" applyFont="1" applyFill="1" applyAlignment="1">
      <alignment vertical="top"/>
    </xf>
    <xf numFmtId="0" fontId="11" fillId="4" borderId="0" xfId="0" applyFont="1" applyFill="1" applyAlignment="1">
      <alignment horizontal="center" vertical="top" wrapText="1"/>
    </xf>
    <xf numFmtId="4" fontId="11" fillId="4" borderId="0" xfId="0" applyNumberFormat="1" applyFont="1" applyFill="1" applyAlignment="1">
      <alignment horizontal="right" vertical="top" wrapText="1"/>
    </xf>
    <xf numFmtId="44" fontId="11" fillId="4" borderId="0" xfId="1" applyFont="1" applyFill="1" applyAlignment="1" applyProtection="1">
      <alignment horizontal="right" vertical="top" wrapText="1"/>
      <protection locked="0"/>
    </xf>
    <xf numFmtId="4" fontId="11" fillId="4" borderId="0" xfId="0" applyNumberFormat="1" applyFont="1" applyFill="1" applyAlignment="1" applyProtection="1">
      <alignment vertical="top" wrapText="1"/>
      <protection locked="0"/>
    </xf>
    <xf numFmtId="0" fontId="17" fillId="0" borderId="0" xfId="0" applyFont="1" applyAlignment="1">
      <alignment horizontal="justify" vertical="top" wrapText="1"/>
    </xf>
    <xf numFmtId="44" fontId="17" fillId="0" borderId="0" xfId="1" applyFont="1" applyAlignment="1" applyProtection="1">
      <alignment horizontal="right" vertical="top" wrapText="1"/>
      <protection locked="0"/>
    </xf>
    <xf numFmtId="44" fontId="17" fillId="0" borderId="0" xfId="1" applyFont="1" applyAlignment="1" applyProtection="1">
      <alignment horizontal="right" vertical="top" wrapText="1"/>
    </xf>
    <xf numFmtId="0" fontId="25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justify" vertical="top" wrapText="1"/>
    </xf>
    <xf numFmtId="0" fontId="26" fillId="3" borderId="0" xfId="0" applyFont="1" applyFill="1" applyBorder="1" applyAlignment="1">
      <alignment horizontal="center" vertical="top" wrapText="1"/>
    </xf>
    <xf numFmtId="4" fontId="26" fillId="3" borderId="0" xfId="0" applyNumberFormat="1" applyFont="1" applyFill="1" applyBorder="1" applyAlignment="1">
      <alignment vertical="top" wrapText="1"/>
    </xf>
    <xf numFmtId="44" fontId="27" fillId="3" borderId="0" xfId="1" applyFont="1" applyFill="1" applyBorder="1" applyAlignment="1" applyProtection="1">
      <alignment horizontal="right" vertical="top" wrapText="1"/>
    </xf>
    <xf numFmtId="0" fontId="28" fillId="3" borderId="0" xfId="0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>
      <alignment vertical="top" wrapText="1"/>
    </xf>
    <xf numFmtId="0" fontId="29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44" fontId="29" fillId="0" borderId="0" xfId="1" applyFont="1" applyFill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right" vertical="top" wrapText="1"/>
    </xf>
    <xf numFmtId="0" fontId="0" fillId="0" borderId="0" xfId="0" applyBorder="1" applyAlignment="1">
      <alignment vertical="top" wrapText="1"/>
    </xf>
    <xf numFmtId="44" fontId="30" fillId="0" borderId="0" xfId="1" applyFont="1" applyFill="1" applyBorder="1" applyAlignment="1" applyProtection="1">
      <alignment horizontal="right" vertical="top" wrapText="1"/>
    </xf>
    <xf numFmtId="0" fontId="31" fillId="0" borderId="0" xfId="0" applyFont="1" applyBorder="1" applyAlignment="1">
      <alignment horizontal="justify" vertical="top" wrapText="1"/>
    </xf>
    <xf numFmtId="0" fontId="3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center" vertical="top" wrapText="1"/>
    </xf>
    <xf numFmtId="44" fontId="33" fillId="0" borderId="0" xfId="1" applyFont="1" applyFill="1" applyBorder="1" applyAlignment="1" applyProtection="1">
      <alignment horizontal="right" vertical="top" wrapText="1"/>
    </xf>
    <xf numFmtId="0" fontId="23" fillId="0" borderId="0" xfId="0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4" fontId="17" fillId="0" borderId="0" xfId="0" applyNumberFormat="1" applyFont="1" applyFill="1" applyBorder="1" applyAlignment="1" applyProtection="1">
      <alignment vertical="top" wrapText="1"/>
      <protection locked="0"/>
    </xf>
    <xf numFmtId="44" fontId="17" fillId="0" borderId="0" xfId="1" applyFont="1" applyFill="1" applyBorder="1" applyAlignment="1">
      <alignment horizontal="right" vertical="top" wrapText="1"/>
    </xf>
    <xf numFmtId="44" fontId="17" fillId="0" borderId="0" xfId="1" applyFont="1" applyFill="1" applyBorder="1" applyAlignment="1" applyProtection="1">
      <alignment horizontal="right" vertical="top" wrapText="1"/>
      <protection locked="0"/>
    </xf>
    <xf numFmtId="44" fontId="17" fillId="0" borderId="0" xfId="1" applyFont="1" applyFill="1" applyBorder="1" applyAlignment="1" applyProtection="1">
      <alignment horizontal="right" vertical="top" wrapText="1"/>
    </xf>
    <xf numFmtId="0" fontId="17" fillId="0" borderId="0" xfId="0" applyFont="1" applyFill="1" applyBorder="1" applyAlignment="1">
      <alignment horizontal="justify" vertical="top" wrapText="1"/>
    </xf>
    <xf numFmtId="4" fontId="17" fillId="0" borderId="0" xfId="0" applyNumberFormat="1" applyFont="1" applyFill="1" applyBorder="1" applyAlignment="1">
      <alignment vertical="top" wrapText="1"/>
    </xf>
    <xf numFmtId="44" fontId="14" fillId="4" borderId="0" xfId="1" applyFont="1" applyFill="1" applyAlignment="1" applyProtection="1">
      <alignment horizontal="left" vertical="top"/>
      <protection locked="0"/>
    </xf>
    <xf numFmtId="1" fontId="17" fillId="0" borderId="0" xfId="0" applyNumberFormat="1" applyFont="1" applyBorder="1" applyAlignment="1">
      <alignment horizontal="center" vertical="top" wrapText="1"/>
    </xf>
    <xf numFmtId="4" fontId="36" fillId="0" borderId="0" xfId="0" applyNumberFormat="1" applyFont="1" applyFill="1" applyBorder="1" applyAlignment="1">
      <alignment vertical="top" wrapText="1"/>
    </xf>
    <xf numFmtId="0" fontId="24" fillId="0" borderId="0" xfId="0" applyFont="1" applyFill="1" applyAlignment="1">
      <alignment horizontal="justify" vertical="top" wrapText="1"/>
    </xf>
    <xf numFmtId="0" fontId="38" fillId="0" borderId="0" xfId="0" applyFont="1" applyFill="1" applyAlignment="1">
      <alignment horizontal="center" vertical="top" wrapText="1"/>
    </xf>
    <xf numFmtId="0" fontId="16" fillId="0" borderId="0" xfId="0" applyFont="1" applyBorder="1" applyAlignment="1">
      <alignment horizontal="justify" vertical="top" wrapText="1"/>
    </xf>
    <xf numFmtId="0" fontId="20" fillId="0" borderId="0" xfId="0" applyFont="1" applyFill="1" applyBorder="1" applyAlignment="1" applyProtection="1">
      <alignment horizontal="justify" vertical="top" wrapText="1"/>
    </xf>
    <xf numFmtId="0" fontId="33" fillId="3" borderId="0" xfId="0" applyFont="1" applyFill="1" applyBorder="1" applyAlignment="1">
      <alignment horizontal="center" vertical="top" wrapText="1"/>
    </xf>
    <xf numFmtId="0" fontId="39" fillId="3" borderId="0" xfId="0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center" vertical="top" wrapText="1"/>
    </xf>
    <xf numFmtId="0" fontId="40" fillId="3" borderId="0" xfId="0" applyFont="1" applyFill="1" applyBorder="1" applyAlignment="1">
      <alignment vertical="top" wrapText="1"/>
    </xf>
    <xf numFmtId="44" fontId="14" fillId="0" borderId="0" xfId="4" applyFont="1" applyFill="1" applyBorder="1" applyAlignment="1" applyProtection="1">
      <alignment horizontal="right" vertical="top" wrapText="1"/>
      <protection locked="0"/>
    </xf>
    <xf numFmtId="0" fontId="18" fillId="0" borderId="0" xfId="0" applyFont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44" fontId="21" fillId="0" borderId="0" xfId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>
      <alignment horizontal="right" vertical="top" wrapText="1"/>
    </xf>
    <xf numFmtId="0" fontId="16" fillId="0" borderId="0" xfId="0" applyFont="1" applyFill="1" applyBorder="1" applyAlignment="1">
      <alignment horizontal="justify" vertical="top" wrapText="1"/>
    </xf>
    <xf numFmtId="0" fontId="17" fillId="0" borderId="0" xfId="0" applyFont="1" applyFill="1" applyAlignment="1" applyProtection="1">
      <alignment horizontal="justify" vertical="top" wrapText="1"/>
      <protection locked="0"/>
    </xf>
    <xf numFmtId="44" fontId="34" fillId="0" borderId="0" xfId="1" applyFont="1" applyFill="1" applyBorder="1" applyAlignment="1">
      <alignment horizontal="right" vertical="top" wrapText="1"/>
    </xf>
    <xf numFmtId="1" fontId="0" fillId="0" borderId="0" xfId="0" applyNumberFormat="1" applyAlignment="1">
      <alignment horizontal="center" vertical="top"/>
    </xf>
    <xf numFmtId="0" fontId="17" fillId="0" borderId="0" xfId="0" applyFont="1" applyFill="1" applyBorder="1" applyAlignment="1" applyProtection="1">
      <alignment horizontal="justify" vertical="top" wrapText="1"/>
      <protection locked="0"/>
    </xf>
    <xf numFmtId="0" fontId="8" fillId="0" borderId="0" xfId="0" quotePrefix="1" applyNumberFormat="1" applyFont="1" applyAlignment="1" applyProtection="1">
      <alignment horizontal="right" vertical="top"/>
      <protection locked="0"/>
    </xf>
    <xf numFmtId="0" fontId="4" fillId="0" borderId="0" xfId="0" quotePrefix="1" applyNumberFormat="1" applyFont="1" applyAlignment="1" applyProtection="1">
      <alignment horizontal="right" vertical="top"/>
      <protection locked="0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44" fontId="20" fillId="2" borderId="2" xfId="1" applyFont="1" applyFill="1" applyBorder="1" applyAlignment="1" applyProtection="1">
      <alignment horizontal="center" vertical="center" wrapText="1"/>
      <protection locked="0"/>
    </xf>
    <xf numFmtId="4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0" fillId="2" borderId="2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44" fontId="16" fillId="4" borderId="0" xfId="1" applyFont="1" applyFill="1" applyBorder="1" applyAlignment="1" applyProtection="1">
      <alignment horizontal="justify" vertical="top"/>
      <protection locked="0"/>
    </xf>
    <xf numFmtId="4" fontId="17" fillId="4" borderId="0" xfId="0" applyNumberFormat="1" applyFont="1" applyFill="1" applyBorder="1" applyAlignment="1">
      <alignment horizontal="right" vertical="top" wrapText="1"/>
    </xf>
    <xf numFmtId="0" fontId="35" fillId="3" borderId="0" xfId="0" applyFont="1" applyFill="1" applyBorder="1" applyAlignment="1">
      <alignment horizontal="justify" vertical="top" wrapText="1"/>
    </xf>
    <xf numFmtId="4" fontId="17" fillId="3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justify" vertical="top" wrapText="1"/>
    </xf>
    <xf numFmtId="0" fontId="0" fillId="0" borderId="0" xfId="0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4" fontId="17" fillId="0" borderId="0" xfId="0" applyNumberFormat="1" applyFont="1" applyFill="1" applyBorder="1" applyAlignment="1">
      <alignment horizontal="right" vertical="top"/>
    </xf>
    <xf numFmtId="0" fontId="25" fillId="3" borderId="0" xfId="0" applyFont="1" applyFill="1" applyBorder="1" applyAlignment="1">
      <alignment horizontal="justify" vertical="top" wrapText="1"/>
    </xf>
    <xf numFmtId="0" fontId="21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6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35" fillId="3" borderId="0" xfId="0" applyFont="1" applyFill="1" applyBorder="1" applyAlignment="1">
      <alignment horizontal="left" vertical="top" wrapText="1"/>
    </xf>
    <xf numFmtId="44" fontId="16" fillId="4" borderId="0" xfId="1" applyFont="1" applyFill="1" applyBorder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 wrapText="1"/>
    </xf>
  </cellXfs>
  <cellStyles count="5">
    <cellStyle name="Moneda" xfId="1" builtinId="4"/>
    <cellStyle name="Moneda 2" xfId="4"/>
    <cellStyle name="Normal" xfId="0" builtinId="0"/>
    <cellStyle name="Normal_ELECT. SENDERO-COLOMBIA" xfId="2"/>
    <cellStyle name="Normal_PALACIO FEDER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47626</xdr:rowOff>
    </xdr:from>
    <xdr:to>
      <xdr:col>2</xdr:col>
      <xdr:colOff>895350</xdr:colOff>
      <xdr:row>4</xdr:row>
      <xdr:rowOff>10897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6"/>
          <a:ext cx="1952625" cy="791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topLeftCell="A118" zoomScaleNormal="100" zoomScaleSheetLayoutView="100" zoomScalePageLayoutView="80" workbookViewId="0">
      <selection activeCell="B6" sqref="B6:G6"/>
    </sheetView>
  </sheetViews>
  <sheetFormatPr baseColWidth="10" defaultRowHeight="12.75" x14ac:dyDescent="0.25"/>
  <cols>
    <col min="1" max="1" width="7.7109375" style="20" customWidth="1"/>
    <col min="2" max="2" width="9.42578125" style="20" customWidth="1"/>
    <col min="3" max="3" width="46.7109375" style="20" customWidth="1"/>
    <col min="4" max="4" width="6.140625" style="73" customWidth="1"/>
    <col min="5" max="5" width="9.7109375" style="74" customWidth="1"/>
    <col min="6" max="6" width="10.7109375" style="75" customWidth="1"/>
    <col min="7" max="7" width="20.7109375" style="76" customWidth="1"/>
    <col min="8" max="8" width="15.7109375" style="13" customWidth="1"/>
    <col min="9" max="16384" width="11.42578125" style="20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8.75" x14ac:dyDescent="0.25">
      <c r="A2" s="1"/>
      <c r="B2" s="1"/>
      <c r="C2" s="165" t="s">
        <v>1</v>
      </c>
      <c r="D2" s="165"/>
      <c r="E2" s="165"/>
      <c r="F2" s="165"/>
      <c r="G2" s="165"/>
      <c r="H2" s="165"/>
    </row>
    <row r="3" spans="1:8" s="5" customFormat="1" ht="15.75" x14ac:dyDescent="0.25">
      <c r="A3" s="1"/>
      <c r="B3" s="1"/>
      <c r="C3" s="166" t="s">
        <v>2</v>
      </c>
      <c r="D3" s="166"/>
      <c r="E3" s="166"/>
      <c r="F3" s="166"/>
      <c r="G3" s="166"/>
      <c r="H3" s="166"/>
    </row>
    <row r="4" spans="1:8" s="5" customFormat="1" ht="15.75" x14ac:dyDescent="0.25">
      <c r="A4" s="6"/>
      <c r="B4" s="6"/>
      <c r="C4" s="166" t="s">
        <v>3</v>
      </c>
      <c r="D4" s="166"/>
      <c r="E4" s="166"/>
      <c r="F4" s="166"/>
      <c r="G4" s="166"/>
      <c r="H4" s="166"/>
    </row>
    <row r="5" spans="1:8" s="5" customFormat="1" ht="15.75" x14ac:dyDescent="0.25">
      <c r="C5" s="7"/>
      <c r="D5" s="8"/>
      <c r="E5" s="9"/>
      <c r="F5" s="10"/>
      <c r="G5" s="11"/>
      <c r="H5" s="12" t="s">
        <v>4</v>
      </c>
    </row>
    <row r="6" spans="1:8" s="5" customFormat="1" ht="15" x14ac:dyDescent="0.25">
      <c r="B6" s="170" t="s">
        <v>120</v>
      </c>
      <c r="C6" s="170"/>
      <c r="D6" s="170"/>
      <c r="E6" s="170"/>
      <c r="F6" s="170"/>
      <c r="G6" s="170"/>
      <c r="H6" s="14"/>
    </row>
    <row r="7" spans="1:8" s="5" customFormat="1" ht="15" x14ac:dyDescent="0.25">
      <c r="B7" s="78" t="s">
        <v>48</v>
      </c>
      <c r="C7" s="77"/>
      <c r="D7" s="14"/>
      <c r="E7" s="14"/>
      <c r="F7" s="14"/>
      <c r="G7" s="14"/>
      <c r="H7" s="15" t="s">
        <v>5</v>
      </c>
    </row>
    <row r="8" spans="1:8" s="5" customFormat="1" ht="15" x14ac:dyDescent="0.25">
      <c r="B8" s="170" t="s">
        <v>121</v>
      </c>
      <c r="C8" s="170"/>
      <c r="D8" s="170"/>
      <c r="E8" s="170"/>
      <c r="F8" s="170"/>
      <c r="G8" s="170"/>
      <c r="H8" s="170"/>
    </row>
    <row r="9" spans="1:8" s="5" customFormat="1" ht="15" x14ac:dyDescent="0.25">
      <c r="B9" s="78" t="s">
        <v>49</v>
      </c>
      <c r="D9" s="14"/>
      <c r="E9" s="14"/>
      <c r="F9" s="14"/>
      <c r="G9" s="14"/>
      <c r="H9" s="14"/>
    </row>
    <row r="10" spans="1:8" ht="13.5" thickBot="1" x14ac:dyDescent="0.3">
      <c r="A10" s="16"/>
      <c r="B10" s="16"/>
      <c r="C10" s="17"/>
      <c r="D10" s="16"/>
      <c r="E10" s="18"/>
      <c r="F10" s="145" t="s">
        <v>6</v>
      </c>
      <c r="G10" s="19" t="s">
        <v>123</v>
      </c>
      <c r="H10" s="144" t="s">
        <v>122</v>
      </c>
    </row>
    <row r="11" spans="1:8" s="152" customFormat="1" ht="24.75" thickBot="1" x14ac:dyDescent="0.3">
      <c r="A11" s="146" t="s">
        <v>7</v>
      </c>
      <c r="B11" s="147" t="s">
        <v>8</v>
      </c>
      <c r="C11" s="147" t="s">
        <v>9</v>
      </c>
      <c r="D11" s="147" t="s">
        <v>10</v>
      </c>
      <c r="E11" s="148" t="s">
        <v>11</v>
      </c>
      <c r="F11" s="149" t="s">
        <v>12</v>
      </c>
      <c r="G11" s="150" t="s">
        <v>13</v>
      </c>
      <c r="H11" s="151" t="s">
        <v>14</v>
      </c>
    </row>
    <row r="12" spans="1:8" x14ac:dyDescent="0.25">
      <c r="A12" s="21"/>
      <c r="B12" s="21"/>
      <c r="C12" s="22"/>
      <c r="D12" s="23"/>
      <c r="E12" s="24"/>
      <c r="F12" s="25"/>
      <c r="G12" s="26"/>
      <c r="H12" s="25"/>
    </row>
    <row r="13" spans="1:8" ht="15.75" x14ac:dyDescent="0.25">
      <c r="A13" s="131" t="s">
        <v>78</v>
      </c>
      <c r="B13" s="27"/>
      <c r="C13" s="133" t="s">
        <v>15</v>
      </c>
      <c r="D13" s="28"/>
      <c r="E13" s="29"/>
      <c r="F13" s="30"/>
      <c r="G13" s="31"/>
      <c r="H13" s="32"/>
    </row>
    <row r="14" spans="1:8" x14ac:dyDescent="0.25">
      <c r="A14" s="43"/>
      <c r="B14" s="33"/>
      <c r="C14" s="153" t="s">
        <v>108</v>
      </c>
      <c r="D14" s="43"/>
      <c r="E14" s="154"/>
      <c r="F14" s="44"/>
      <c r="G14" s="45"/>
      <c r="H14" s="46"/>
    </row>
    <row r="15" spans="1:8" s="42" customFormat="1" ht="12" x14ac:dyDescent="0.25">
      <c r="A15" s="35"/>
      <c r="B15" s="35"/>
      <c r="C15" s="79"/>
      <c r="D15" s="35"/>
      <c r="E15" s="36"/>
      <c r="F15" s="37"/>
      <c r="G15" s="41"/>
      <c r="H15" s="39"/>
    </row>
    <row r="16" spans="1:8" s="42" customFormat="1" ht="72" x14ac:dyDescent="0.25">
      <c r="A16" s="35"/>
      <c r="B16" s="35"/>
      <c r="C16" s="79" t="s">
        <v>59</v>
      </c>
      <c r="D16" s="135"/>
      <c r="E16" s="36"/>
      <c r="F16" s="134"/>
      <c r="G16" s="41"/>
      <c r="H16" s="83"/>
    </row>
    <row r="17" spans="1:8" s="42" customFormat="1" ht="24" x14ac:dyDescent="0.25">
      <c r="A17" s="35">
        <v>10</v>
      </c>
      <c r="B17" s="35"/>
      <c r="C17" s="128" t="s">
        <v>60</v>
      </c>
      <c r="D17" s="35" t="s">
        <v>19</v>
      </c>
      <c r="E17" s="36">
        <v>95</v>
      </c>
      <c r="F17" s="119"/>
      <c r="G17" s="41"/>
      <c r="H17" s="39"/>
    </row>
    <row r="18" spans="1:8" s="42" customFormat="1" ht="24" x14ac:dyDescent="0.25">
      <c r="A18" s="35">
        <f>+A17+10</f>
        <v>20</v>
      </c>
      <c r="B18" s="35"/>
      <c r="C18" s="128" t="s">
        <v>61</v>
      </c>
      <c r="D18" s="35" t="s">
        <v>19</v>
      </c>
      <c r="E18" s="36" t="s">
        <v>62</v>
      </c>
      <c r="F18" s="119"/>
      <c r="G18" s="41"/>
      <c r="H18" s="39"/>
    </row>
    <row r="19" spans="1:8" s="42" customFormat="1" ht="24" x14ac:dyDescent="0.25">
      <c r="A19" s="35">
        <f>+A18+10</f>
        <v>30</v>
      </c>
      <c r="B19" s="35"/>
      <c r="C19" s="128" t="s">
        <v>72</v>
      </c>
      <c r="D19" s="35" t="s">
        <v>19</v>
      </c>
      <c r="E19" s="36" t="s">
        <v>63</v>
      </c>
      <c r="F19" s="119"/>
      <c r="G19" s="41"/>
      <c r="H19" s="39"/>
    </row>
    <row r="20" spans="1:8" s="42" customFormat="1" ht="12" x14ac:dyDescent="0.25">
      <c r="A20" s="35"/>
      <c r="B20" s="35"/>
      <c r="C20" s="79"/>
      <c r="D20" s="35"/>
      <c r="E20" s="36"/>
      <c r="F20" s="119"/>
      <c r="G20" s="41"/>
      <c r="H20" s="39"/>
    </row>
    <row r="21" spans="1:8" s="42" customFormat="1" ht="72" x14ac:dyDescent="0.25">
      <c r="B21" s="35"/>
      <c r="C21" s="79" t="s">
        <v>59</v>
      </c>
      <c r="D21" s="135"/>
      <c r="E21" s="36"/>
      <c r="F21" s="134"/>
      <c r="G21" s="41"/>
      <c r="H21" s="83"/>
    </row>
    <row r="22" spans="1:8" s="42" customFormat="1" ht="24" x14ac:dyDescent="0.25">
      <c r="A22" s="35">
        <f>+A19+10</f>
        <v>40</v>
      </c>
      <c r="B22" s="35"/>
      <c r="C22" s="128" t="s">
        <v>110</v>
      </c>
      <c r="D22" s="35" t="s">
        <v>23</v>
      </c>
      <c r="E22" s="36">
        <v>2</v>
      </c>
      <c r="F22" s="37"/>
      <c r="G22" s="41"/>
      <c r="H22" s="39"/>
    </row>
    <row r="23" spans="1:8" s="42" customFormat="1" ht="12" x14ac:dyDescent="0.25">
      <c r="A23" s="35"/>
      <c r="B23" s="35"/>
      <c r="C23" s="128"/>
      <c r="D23" s="35"/>
      <c r="E23" s="36"/>
      <c r="F23" s="37"/>
      <c r="G23" s="41"/>
      <c r="H23" s="39"/>
    </row>
    <row r="24" spans="1:8" ht="15.75" x14ac:dyDescent="0.25">
      <c r="A24" s="130" t="s">
        <v>80</v>
      </c>
      <c r="B24" s="27"/>
      <c r="C24" s="155" t="s">
        <v>20</v>
      </c>
      <c r="D24" s="136"/>
      <c r="E24" s="156"/>
      <c r="F24" s="47"/>
      <c r="G24" s="48"/>
      <c r="H24" s="49"/>
    </row>
    <row r="25" spans="1:8" x14ac:dyDescent="0.25">
      <c r="A25" s="43"/>
      <c r="B25" s="33"/>
      <c r="C25" s="153" t="s">
        <v>21</v>
      </c>
      <c r="D25" s="43"/>
      <c r="E25" s="154"/>
      <c r="F25" s="44"/>
      <c r="G25" s="45"/>
      <c r="H25" s="46"/>
    </row>
    <row r="26" spans="1:8" s="42" customFormat="1" ht="12" x14ac:dyDescent="0.25">
      <c r="A26" s="35"/>
      <c r="B26" s="35"/>
      <c r="C26" s="79"/>
      <c r="D26" s="35"/>
      <c r="E26" s="36"/>
      <c r="F26" s="37"/>
      <c r="G26" s="41"/>
      <c r="H26" s="39"/>
    </row>
    <row r="27" spans="1:8" s="42" customFormat="1" ht="60" x14ac:dyDescent="0.25">
      <c r="A27" s="35">
        <f>+A22+10</f>
        <v>50</v>
      </c>
      <c r="B27" s="35">
        <v>14100003</v>
      </c>
      <c r="C27" s="79" t="s">
        <v>91</v>
      </c>
      <c r="D27" s="35" t="s">
        <v>16</v>
      </c>
      <c r="E27" s="36">
        <v>1615</v>
      </c>
      <c r="F27" s="37"/>
      <c r="G27" s="41"/>
      <c r="H27" s="39">
        <f>F27*E27</f>
        <v>0</v>
      </c>
    </row>
    <row r="28" spans="1:8" s="42" customFormat="1" ht="12" x14ac:dyDescent="0.25">
      <c r="A28" s="35"/>
      <c r="B28" s="52"/>
      <c r="C28" s="79"/>
      <c r="D28" s="35"/>
      <c r="E28" s="36"/>
      <c r="F28" s="37"/>
      <c r="G28" s="41"/>
      <c r="H28" s="39"/>
    </row>
    <row r="29" spans="1:8" s="42" customFormat="1" ht="15.75" x14ac:dyDescent="0.25">
      <c r="A29" s="130" t="s">
        <v>79</v>
      </c>
      <c r="B29" s="27"/>
      <c r="C29" s="155" t="s">
        <v>24</v>
      </c>
      <c r="D29" s="136"/>
      <c r="E29" s="156"/>
      <c r="F29" s="47"/>
      <c r="G29" s="48"/>
      <c r="H29" s="49"/>
    </row>
    <row r="30" spans="1:8" s="42" customFormat="1" x14ac:dyDescent="0.25">
      <c r="A30" s="43"/>
      <c r="B30" s="33"/>
      <c r="C30" s="153" t="s">
        <v>106</v>
      </c>
      <c r="D30" s="43"/>
      <c r="E30" s="154"/>
      <c r="F30" s="44"/>
      <c r="G30" s="45"/>
      <c r="H30" s="46"/>
    </row>
    <row r="31" spans="1:8" s="42" customFormat="1" ht="12" x14ac:dyDescent="0.25">
      <c r="A31" s="35"/>
      <c r="B31" s="35"/>
      <c r="C31" s="79"/>
      <c r="D31" s="35"/>
      <c r="E31" s="36"/>
      <c r="F31" s="37"/>
      <c r="G31" s="41"/>
      <c r="H31" s="39"/>
    </row>
    <row r="32" spans="1:8" s="42" customFormat="1" ht="120" x14ac:dyDescent="0.25">
      <c r="A32" s="35">
        <f>+A27+10</f>
        <v>60</v>
      </c>
      <c r="B32" s="35"/>
      <c r="C32" s="79" t="s">
        <v>107</v>
      </c>
      <c r="D32" s="35" t="s">
        <v>16</v>
      </c>
      <c r="E32" s="36">
        <v>200</v>
      </c>
      <c r="F32" s="119"/>
      <c r="G32" s="117"/>
      <c r="H32" s="39">
        <f t="shared" ref="H32" si="0">F32*E32</f>
        <v>0</v>
      </c>
    </row>
    <row r="33" spans="1:9" s="42" customFormat="1" ht="12" x14ac:dyDescent="0.25">
      <c r="A33" s="35"/>
      <c r="B33" s="35"/>
      <c r="C33" s="79"/>
      <c r="D33" s="35"/>
      <c r="E33" s="36"/>
      <c r="F33" s="119"/>
      <c r="G33" s="117"/>
      <c r="H33" s="39"/>
    </row>
    <row r="34" spans="1:9" s="42" customFormat="1" ht="156" x14ac:dyDescent="0.25">
      <c r="A34" s="35"/>
      <c r="B34" s="53"/>
      <c r="C34" s="107" t="s">
        <v>66</v>
      </c>
      <c r="D34" s="108"/>
      <c r="E34" s="109"/>
      <c r="F34" s="137"/>
      <c r="G34" s="104"/>
      <c r="H34" s="105"/>
    </row>
    <row r="35" spans="1:9" ht="15" x14ac:dyDescent="0.25">
      <c r="A35" s="110">
        <f>+A32+10</f>
        <v>70</v>
      </c>
      <c r="B35" s="111"/>
      <c r="C35" s="157" t="s">
        <v>65</v>
      </c>
      <c r="D35" s="112" t="s">
        <v>19</v>
      </c>
      <c r="E35" s="113">
        <v>75</v>
      </c>
      <c r="F35" s="114"/>
      <c r="G35" s="115"/>
      <c r="H35" s="116"/>
    </row>
    <row r="36" spans="1:9" s="42" customFormat="1" ht="12" x14ac:dyDescent="0.25">
      <c r="A36" s="35"/>
      <c r="B36" s="35"/>
      <c r="C36" s="79"/>
      <c r="D36" s="35"/>
      <c r="E36" s="36"/>
      <c r="F36" s="37"/>
      <c r="G36" s="41"/>
      <c r="H36" s="39"/>
    </row>
    <row r="37" spans="1:9" s="42" customFormat="1" ht="180" x14ac:dyDescent="0.25">
      <c r="A37" s="124"/>
      <c r="B37" s="35"/>
      <c r="C37" s="79" t="s">
        <v>115</v>
      </c>
      <c r="D37" s="135"/>
      <c r="E37" s="36"/>
      <c r="F37" s="119"/>
      <c r="G37" s="41"/>
      <c r="H37" s="39"/>
    </row>
    <row r="38" spans="1:9" s="42" customFormat="1" ht="36" x14ac:dyDescent="0.25">
      <c r="A38" s="124">
        <f>+A35+10</f>
        <v>80</v>
      </c>
      <c r="B38" s="35"/>
      <c r="C38" s="128" t="s">
        <v>93</v>
      </c>
      <c r="D38" s="35" t="s">
        <v>17</v>
      </c>
      <c r="E38" s="36">
        <v>3</v>
      </c>
      <c r="F38" s="37"/>
      <c r="G38" s="41"/>
      <c r="H38" s="39"/>
    </row>
    <row r="39" spans="1:9" s="42" customFormat="1" ht="24" x14ac:dyDescent="0.25">
      <c r="A39" s="124">
        <f>+A38+10</f>
        <v>90</v>
      </c>
      <c r="B39" s="35"/>
      <c r="C39" s="128" t="s">
        <v>92</v>
      </c>
      <c r="D39" s="35" t="s">
        <v>18</v>
      </c>
      <c r="E39" s="36">
        <v>1</v>
      </c>
      <c r="F39" s="37"/>
      <c r="G39" s="41"/>
      <c r="H39" s="39"/>
    </row>
    <row r="40" spans="1:9" s="42" customFormat="1" ht="24" x14ac:dyDescent="0.25">
      <c r="A40" s="124">
        <f>+A39+10</f>
        <v>100</v>
      </c>
      <c r="B40" s="35"/>
      <c r="C40" s="128" t="s">
        <v>94</v>
      </c>
      <c r="D40" s="35" t="s">
        <v>18</v>
      </c>
      <c r="E40" s="36">
        <v>1</v>
      </c>
      <c r="F40" s="37"/>
      <c r="G40" s="41"/>
      <c r="H40" s="39"/>
    </row>
    <row r="41" spans="1:9" s="42" customFormat="1" ht="36" x14ac:dyDescent="0.25">
      <c r="A41" s="124">
        <f>+A40+10</f>
        <v>110</v>
      </c>
      <c r="B41" s="35"/>
      <c r="C41" s="128" t="s">
        <v>95</v>
      </c>
      <c r="D41" s="35" t="s">
        <v>18</v>
      </c>
      <c r="E41" s="36">
        <v>1</v>
      </c>
      <c r="F41" s="37"/>
      <c r="G41" s="41"/>
      <c r="H41" s="39"/>
    </row>
    <row r="42" spans="1:9" x14ac:dyDescent="0.25">
      <c r="A42" s="35"/>
      <c r="B42" s="35"/>
      <c r="C42" s="79"/>
      <c r="D42" s="35"/>
      <c r="E42" s="36"/>
      <c r="F42" s="54"/>
      <c r="G42" s="55"/>
      <c r="H42" s="56"/>
    </row>
    <row r="43" spans="1:9" s="42" customFormat="1" ht="108" x14ac:dyDescent="0.25">
      <c r="A43" s="158"/>
      <c r="B43" s="35" t="s">
        <v>26</v>
      </c>
      <c r="C43" s="79" t="s">
        <v>50</v>
      </c>
      <c r="D43" s="35"/>
      <c r="E43" s="79"/>
      <c r="F43" s="35"/>
      <c r="G43" s="36"/>
      <c r="H43" s="84"/>
    </row>
    <row r="44" spans="1:9" s="42" customFormat="1" ht="15" x14ac:dyDescent="0.25">
      <c r="A44" s="142">
        <f>+A41+10</f>
        <v>120</v>
      </c>
      <c r="B44" s="35"/>
      <c r="C44" s="128" t="s">
        <v>55</v>
      </c>
      <c r="D44" s="35" t="s">
        <v>18</v>
      </c>
      <c r="E44" s="36">
        <v>135</v>
      </c>
      <c r="F44" s="40"/>
      <c r="G44" s="36"/>
      <c r="H44" s="84"/>
    </row>
    <row r="45" spans="1:9" x14ac:dyDescent="0.25">
      <c r="A45" s="35"/>
      <c r="B45" s="159"/>
      <c r="C45" s="80"/>
      <c r="D45" s="160"/>
      <c r="E45" s="161"/>
      <c r="F45" s="119"/>
      <c r="G45" s="117"/>
      <c r="H45" s="120"/>
    </row>
    <row r="46" spans="1:9" s="42" customFormat="1" ht="15.75" x14ac:dyDescent="0.25">
      <c r="A46" s="130" t="s">
        <v>81</v>
      </c>
      <c r="B46" s="27"/>
      <c r="C46" s="155" t="s">
        <v>25</v>
      </c>
      <c r="D46" s="136"/>
      <c r="E46" s="156"/>
      <c r="F46" s="47"/>
      <c r="G46" s="48"/>
      <c r="H46" s="49"/>
    </row>
    <row r="47" spans="1:9" s="42" customFormat="1" x14ac:dyDescent="0.25">
      <c r="A47" s="43"/>
      <c r="B47" s="33"/>
      <c r="C47" s="153" t="s">
        <v>58</v>
      </c>
      <c r="D47" s="43"/>
      <c r="E47" s="154"/>
      <c r="F47" s="44"/>
      <c r="G47" s="45"/>
      <c r="H47" s="46"/>
    </row>
    <row r="48" spans="1:9" x14ac:dyDescent="0.25">
      <c r="A48" s="35"/>
      <c r="B48" s="35"/>
      <c r="C48" s="79"/>
      <c r="D48" s="35"/>
      <c r="E48" s="36"/>
      <c r="F48" s="37"/>
      <c r="G48" s="38"/>
      <c r="H48" s="56"/>
      <c r="I48" s="57"/>
    </row>
    <row r="49" spans="1:9" ht="96" x14ac:dyDescent="0.25">
      <c r="B49" s="35" t="s">
        <v>27</v>
      </c>
      <c r="C49" s="79" t="s">
        <v>105</v>
      </c>
      <c r="D49" s="35"/>
      <c r="E49" s="67"/>
      <c r="F49" s="20"/>
      <c r="G49" s="82"/>
      <c r="I49" s="57"/>
    </row>
    <row r="50" spans="1:9" ht="24" x14ac:dyDescent="0.25">
      <c r="A50" s="124">
        <f>+A44+10</f>
        <v>130</v>
      </c>
      <c r="B50" s="35"/>
      <c r="C50" s="128" t="s">
        <v>67</v>
      </c>
      <c r="D50" s="35" t="s">
        <v>18</v>
      </c>
      <c r="E50" s="36">
        <v>160</v>
      </c>
      <c r="F50" s="119"/>
      <c r="G50" s="82"/>
      <c r="I50" s="57"/>
    </row>
    <row r="51" spans="1:9" ht="24" x14ac:dyDescent="0.25">
      <c r="A51" s="124">
        <f>+A50+10</f>
        <v>140</v>
      </c>
      <c r="B51" s="35"/>
      <c r="C51" s="128" t="s">
        <v>114</v>
      </c>
      <c r="D51" s="35" t="s">
        <v>18</v>
      </c>
      <c r="E51" s="36">
        <v>53</v>
      </c>
      <c r="F51" s="119"/>
      <c r="G51" s="38"/>
      <c r="H51" s="56"/>
      <c r="I51" s="57"/>
    </row>
    <row r="52" spans="1:9" x14ac:dyDescent="0.25">
      <c r="A52" s="124"/>
      <c r="B52" s="35"/>
      <c r="C52" s="128"/>
      <c r="D52" s="35"/>
      <c r="E52" s="36"/>
      <c r="F52" s="119"/>
      <c r="G52" s="38"/>
      <c r="H52" s="56"/>
      <c r="I52" s="57"/>
    </row>
    <row r="53" spans="1:9" ht="96" x14ac:dyDescent="0.25">
      <c r="A53" s="124">
        <f>+A51+10</f>
        <v>150</v>
      </c>
      <c r="B53" s="40"/>
      <c r="C53" s="126" t="s">
        <v>68</v>
      </c>
      <c r="D53" s="127" t="s">
        <v>16</v>
      </c>
      <c r="E53" s="125">
        <v>619</v>
      </c>
      <c r="F53" s="119"/>
      <c r="G53" s="82"/>
    </row>
    <row r="54" spans="1:9" x14ac:dyDescent="0.25">
      <c r="A54" s="40"/>
      <c r="B54" s="40"/>
      <c r="C54" s="121"/>
      <c r="D54" s="40"/>
      <c r="E54" s="122"/>
      <c r="F54" s="37"/>
      <c r="G54" s="82"/>
    </row>
    <row r="55" spans="1:9" ht="96" x14ac:dyDescent="0.25">
      <c r="A55" s="35"/>
      <c r="B55" s="35"/>
      <c r="C55" s="79" t="s">
        <v>87</v>
      </c>
      <c r="D55" s="35"/>
      <c r="E55" s="67"/>
      <c r="F55" s="20"/>
      <c r="G55" s="82"/>
    </row>
    <row r="56" spans="1:9" ht="24" x14ac:dyDescent="0.25">
      <c r="A56" s="124">
        <f>+A53+10</f>
        <v>160</v>
      </c>
      <c r="B56" s="40"/>
      <c r="C56" s="139" t="s">
        <v>89</v>
      </c>
      <c r="D56" s="40" t="s">
        <v>88</v>
      </c>
      <c r="E56" s="138">
        <v>1</v>
      </c>
      <c r="F56" s="37"/>
      <c r="G56" s="82"/>
    </row>
    <row r="57" spans="1:9" ht="36" x14ac:dyDescent="0.25">
      <c r="A57" s="124">
        <f>+A56+10</f>
        <v>170</v>
      </c>
      <c r="B57" s="40"/>
      <c r="C57" s="139" t="s">
        <v>90</v>
      </c>
      <c r="D57" s="40" t="s">
        <v>88</v>
      </c>
      <c r="E57" s="138">
        <v>1</v>
      </c>
      <c r="F57" s="37"/>
      <c r="G57" s="82"/>
    </row>
    <row r="58" spans="1:9" x14ac:dyDescent="0.25">
      <c r="A58" s="124"/>
      <c r="B58" s="40"/>
      <c r="C58" s="139"/>
      <c r="D58" s="40"/>
      <c r="E58" s="138"/>
      <c r="F58" s="37"/>
      <c r="G58" s="82"/>
    </row>
    <row r="59" spans="1:9" ht="15.75" x14ac:dyDescent="0.25">
      <c r="A59" s="130" t="s">
        <v>82</v>
      </c>
      <c r="B59" s="27"/>
      <c r="C59" s="155" t="s">
        <v>28</v>
      </c>
      <c r="D59" s="136"/>
      <c r="E59" s="156"/>
      <c r="F59" s="47"/>
      <c r="G59" s="48"/>
      <c r="H59" s="49"/>
    </row>
    <row r="60" spans="1:9" x14ac:dyDescent="0.25">
      <c r="A60" s="43"/>
      <c r="B60" s="33"/>
      <c r="C60" s="153" t="s">
        <v>69</v>
      </c>
      <c r="D60" s="43"/>
      <c r="E60" s="154"/>
      <c r="F60" s="44"/>
      <c r="G60" s="45"/>
      <c r="H60" s="46"/>
    </row>
    <row r="61" spans="1:9" x14ac:dyDescent="0.25">
      <c r="A61" s="35"/>
      <c r="B61" s="35"/>
      <c r="C61" s="79"/>
      <c r="D61" s="35"/>
      <c r="E61" s="36"/>
      <c r="F61" s="37"/>
      <c r="G61" s="41"/>
      <c r="H61" s="39"/>
    </row>
    <row r="62" spans="1:9" ht="84" x14ac:dyDescent="0.25">
      <c r="B62" s="35"/>
      <c r="C62" s="81" t="s">
        <v>98</v>
      </c>
      <c r="D62" s="135"/>
      <c r="E62" s="36"/>
      <c r="F62" s="37"/>
      <c r="G62" s="38"/>
      <c r="H62" s="39"/>
    </row>
    <row r="63" spans="1:9" ht="24" x14ac:dyDescent="0.25">
      <c r="A63" s="124">
        <f>+A57+10</f>
        <v>180</v>
      </c>
      <c r="B63" s="35"/>
      <c r="C63" s="128" t="s">
        <v>60</v>
      </c>
      <c r="D63" s="35" t="s">
        <v>19</v>
      </c>
      <c r="E63" s="36">
        <v>95</v>
      </c>
      <c r="F63" s="37"/>
      <c r="G63" s="41"/>
      <c r="H63" s="39"/>
    </row>
    <row r="64" spans="1:9" x14ac:dyDescent="0.25">
      <c r="A64" s="124"/>
      <c r="B64" s="35"/>
      <c r="C64" s="128"/>
      <c r="D64" s="35"/>
      <c r="E64" s="36"/>
      <c r="F64" s="37"/>
      <c r="G64" s="41"/>
      <c r="H64" s="39"/>
    </row>
    <row r="65" spans="1:8" ht="96" x14ac:dyDescent="0.25">
      <c r="B65" s="35"/>
      <c r="C65" s="81" t="s">
        <v>113</v>
      </c>
      <c r="D65" s="135"/>
      <c r="E65" s="36"/>
      <c r="F65" s="37"/>
      <c r="G65" s="38"/>
      <c r="H65" s="39"/>
    </row>
    <row r="66" spans="1:8" ht="24" x14ac:dyDescent="0.25">
      <c r="A66" s="35">
        <f>+A63+10</f>
        <v>190</v>
      </c>
      <c r="B66" s="35"/>
      <c r="C66" s="128" t="s">
        <v>110</v>
      </c>
      <c r="D66" s="35" t="s">
        <v>23</v>
      </c>
      <c r="E66" s="36">
        <v>2</v>
      </c>
      <c r="F66" s="37"/>
      <c r="G66" s="143"/>
      <c r="H66" s="39"/>
    </row>
    <row r="67" spans="1:8" x14ac:dyDescent="0.25">
      <c r="A67" s="124"/>
      <c r="B67" s="35"/>
      <c r="C67" s="128"/>
      <c r="D67" s="35"/>
      <c r="E67" s="36"/>
      <c r="F67" s="37"/>
      <c r="G67" s="41"/>
      <c r="H67" s="39"/>
    </row>
    <row r="68" spans="1:8" ht="168" x14ac:dyDescent="0.25">
      <c r="A68" s="35"/>
      <c r="B68" s="35"/>
      <c r="C68" s="81" t="s">
        <v>70</v>
      </c>
      <c r="D68" s="35"/>
      <c r="E68" s="36"/>
      <c r="F68" s="37"/>
      <c r="G68" s="38"/>
      <c r="H68" s="39"/>
    </row>
    <row r="69" spans="1:8" ht="24" x14ac:dyDescent="0.25">
      <c r="A69" s="124">
        <f>+A66+10</f>
        <v>200</v>
      </c>
      <c r="B69" s="35"/>
      <c r="C69" s="128" t="s">
        <v>71</v>
      </c>
      <c r="D69" s="35" t="s">
        <v>19</v>
      </c>
      <c r="E69" s="36" t="s">
        <v>62</v>
      </c>
      <c r="F69" s="37"/>
      <c r="G69" s="41"/>
      <c r="H69" s="39"/>
    </row>
    <row r="70" spans="1:8" ht="24" x14ac:dyDescent="0.25">
      <c r="A70" s="35">
        <f>+A69+10</f>
        <v>210</v>
      </c>
      <c r="B70" s="35"/>
      <c r="C70" s="128" t="s">
        <v>64</v>
      </c>
      <c r="D70" s="35" t="s">
        <v>19</v>
      </c>
      <c r="E70" s="36" t="s">
        <v>63</v>
      </c>
      <c r="F70" s="37"/>
      <c r="G70" s="41"/>
      <c r="H70" s="39"/>
    </row>
    <row r="71" spans="1:8" x14ac:dyDescent="0.25">
      <c r="A71" s="35"/>
      <c r="B71" s="35"/>
      <c r="C71" s="128"/>
      <c r="D71" s="35"/>
      <c r="E71" s="36"/>
      <c r="F71" s="37"/>
      <c r="G71" s="41"/>
      <c r="H71" s="39"/>
    </row>
    <row r="72" spans="1:8" ht="15.75" x14ac:dyDescent="0.25">
      <c r="A72" s="130" t="s">
        <v>83</v>
      </c>
      <c r="B72" s="27"/>
      <c r="C72" s="168" t="s">
        <v>111</v>
      </c>
      <c r="D72" s="168"/>
      <c r="E72" s="156"/>
      <c r="F72" s="47"/>
      <c r="G72" s="48"/>
      <c r="H72" s="59"/>
    </row>
    <row r="73" spans="1:8" x14ac:dyDescent="0.25">
      <c r="A73" s="43"/>
      <c r="B73" s="33"/>
      <c r="C73" s="153" t="s">
        <v>104</v>
      </c>
      <c r="D73" s="43"/>
      <c r="E73" s="154"/>
      <c r="F73" s="44"/>
      <c r="G73" s="45"/>
      <c r="H73" s="60"/>
    </row>
    <row r="74" spans="1:8" x14ac:dyDescent="0.25">
      <c r="A74" s="35"/>
      <c r="B74" s="35"/>
      <c r="C74" s="79"/>
      <c r="D74" s="35"/>
      <c r="E74" s="36"/>
      <c r="F74" s="37"/>
      <c r="G74" s="38"/>
      <c r="H74" s="61"/>
    </row>
    <row r="75" spans="1:8" ht="24" x14ac:dyDescent="0.25">
      <c r="A75" s="35"/>
      <c r="B75" s="35" t="s">
        <v>29</v>
      </c>
      <c r="C75" s="79" t="s">
        <v>30</v>
      </c>
      <c r="E75" s="36"/>
      <c r="F75" s="37"/>
      <c r="G75" s="38"/>
      <c r="H75" s="61"/>
    </row>
    <row r="76" spans="1:8" ht="24" x14ac:dyDescent="0.25">
      <c r="A76" s="35">
        <f>+A70+10</f>
        <v>220</v>
      </c>
      <c r="B76" s="35"/>
      <c r="C76" s="128" t="s">
        <v>109</v>
      </c>
      <c r="D76" s="35" t="s">
        <v>16</v>
      </c>
      <c r="E76" s="36">
        <v>267</v>
      </c>
      <c r="F76" s="37"/>
      <c r="G76" s="38"/>
      <c r="H76" s="61"/>
    </row>
    <row r="77" spans="1:8" ht="24" x14ac:dyDescent="0.25">
      <c r="A77" s="35">
        <f>+A76+10</f>
        <v>230</v>
      </c>
      <c r="B77" s="35"/>
      <c r="C77" s="128" t="s">
        <v>73</v>
      </c>
      <c r="D77" s="35" t="s">
        <v>16</v>
      </c>
      <c r="E77" s="36">
        <v>1348</v>
      </c>
      <c r="F77" s="37"/>
      <c r="G77" s="38"/>
      <c r="H77" s="61"/>
    </row>
    <row r="78" spans="1:8" x14ac:dyDescent="0.25">
      <c r="A78" s="35"/>
      <c r="B78" s="35"/>
      <c r="C78" s="79"/>
      <c r="D78" s="35"/>
      <c r="E78" s="36"/>
      <c r="F78" s="37"/>
      <c r="G78" s="38"/>
      <c r="H78" s="61"/>
    </row>
    <row r="79" spans="1:8" ht="48" x14ac:dyDescent="0.25">
      <c r="A79" s="35"/>
      <c r="B79" s="35" t="s">
        <v>31</v>
      </c>
      <c r="C79" s="79" t="s">
        <v>32</v>
      </c>
      <c r="D79" s="35"/>
      <c r="E79" s="36"/>
      <c r="F79" s="37"/>
      <c r="G79" s="38"/>
      <c r="H79" s="61"/>
    </row>
    <row r="80" spans="1:8" ht="24" x14ac:dyDescent="0.25">
      <c r="A80" s="35">
        <f>+A77+10</f>
        <v>240</v>
      </c>
      <c r="B80" s="35"/>
      <c r="C80" s="128" t="s">
        <v>109</v>
      </c>
      <c r="D80" s="35" t="s">
        <v>22</v>
      </c>
      <c r="E80" s="36" t="s">
        <v>74</v>
      </c>
      <c r="F80" s="37"/>
      <c r="G80" s="38"/>
      <c r="H80" s="61"/>
    </row>
    <row r="81" spans="1:8" ht="24" x14ac:dyDescent="0.25">
      <c r="A81" s="35">
        <f>+A80+10</f>
        <v>250</v>
      </c>
      <c r="B81" s="35"/>
      <c r="C81" s="128" t="s">
        <v>73</v>
      </c>
      <c r="D81" s="35" t="s">
        <v>22</v>
      </c>
      <c r="E81" s="36">
        <v>337</v>
      </c>
      <c r="F81" s="37"/>
      <c r="G81" s="38"/>
      <c r="H81" s="61"/>
    </row>
    <row r="82" spans="1:8" x14ac:dyDescent="0.25">
      <c r="A82" s="35"/>
      <c r="B82" s="35"/>
      <c r="C82" s="79"/>
      <c r="D82" s="35"/>
      <c r="E82" s="36"/>
      <c r="F82" s="37"/>
      <c r="G82" s="38"/>
      <c r="H82" s="61"/>
    </row>
    <row r="83" spans="1:8" ht="36" x14ac:dyDescent="0.25">
      <c r="A83" s="35"/>
      <c r="B83" s="35" t="s">
        <v>33</v>
      </c>
      <c r="C83" s="79" t="s">
        <v>34</v>
      </c>
      <c r="D83" s="35"/>
      <c r="E83" s="36"/>
      <c r="F83" s="37"/>
      <c r="G83" s="38"/>
      <c r="H83" s="61"/>
    </row>
    <row r="84" spans="1:8" ht="24" x14ac:dyDescent="0.25">
      <c r="A84" s="35">
        <f>+A81+10</f>
        <v>260</v>
      </c>
      <c r="B84" s="35"/>
      <c r="C84" s="128" t="s">
        <v>109</v>
      </c>
      <c r="D84" s="35" t="s">
        <v>16</v>
      </c>
      <c r="E84" s="36">
        <v>267</v>
      </c>
      <c r="F84" s="37"/>
      <c r="G84" s="38"/>
      <c r="H84" s="61"/>
    </row>
    <row r="85" spans="1:8" ht="24" x14ac:dyDescent="0.25">
      <c r="A85" s="35">
        <f>+A84+10</f>
        <v>270</v>
      </c>
      <c r="B85" s="35"/>
      <c r="C85" s="128" t="s">
        <v>73</v>
      </c>
      <c r="D85" s="35" t="s">
        <v>16</v>
      </c>
      <c r="E85" s="36">
        <v>1348</v>
      </c>
      <c r="F85" s="37"/>
      <c r="G85" s="38"/>
      <c r="H85" s="61"/>
    </row>
    <row r="86" spans="1:8" x14ac:dyDescent="0.25">
      <c r="A86" s="35"/>
      <c r="B86" s="35"/>
      <c r="C86" s="79"/>
      <c r="D86" s="35"/>
      <c r="E86" s="36"/>
      <c r="F86" s="37"/>
      <c r="G86" s="38"/>
      <c r="H86" s="61"/>
    </row>
    <row r="87" spans="1:8" ht="60" x14ac:dyDescent="0.25">
      <c r="A87" s="35">
        <f>+A85+10</f>
        <v>280</v>
      </c>
      <c r="B87" s="35"/>
      <c r="C87" s="79" t="s">
        <v>99</v>
      </c>
      <c r="D87" s="35" t="s">
        <v>17</v>
      </c>
      <c r="E87" s="67">
        <v>35</v>
      </c>
      <c r="F87" s="141"/>
      <c r="G87" s="104"/>
      <c r="H87" s="105"/>
    </row>
    <row r="88" spans="1:8" x14ac:dyDescent="0.25">
      <c r="A88" s="35"/>
      <c r="B88" s="35"/>
      <c r="C88" s="79"/>
      <c r="D88" s="35"/>
      <c r="E88" s="36"/>
      <c r="F88" s="37"/>
      <c r="G88" s="38"/>
      <c r="H88" s="61"/>
    </row>
    <row r="89" spans="1:8" x14ac:dyDescent="0.25">
      <c r="A89" s="85"/>
      <c r="B89" s="86"/>
      <c r="C89" s="123" t="s">
        <v>51</v>
      </c>
      <c r="D89" s="87"/>
      <c r="E89" s="88"/>
      <c r="F89" s="89"/>
      <c r="G89" s="90"/>
      <c r="H89" s="90"/>
    </row>
    <row r="90" spans="1:8" x14ac:dyDescent="0.25">
      <c r="A90" s="35"/>
      <c r="B90" s="35"/>
      <c r="C90" s="79"/>
      <c r="D90" s="35"/>
      <c r="E90" s="36"/>
      <c r="F90" s="37"/>
      <c r="G90" s="38"/>
      <c r="H90" s="61"/>
    </row>
    <row r="91" spans="1:8" ht="120" x14ac:dyDescent="0.25">
      <c r="A91" s="51"/>
      <c r="B91" s="51">
        <v>52180007</v>
      </c>
      <c r="C91" s="91" t="s">
        <v>57</v>
      </c>
      <c r="E91" s="70"/>
      <c r="F91" s="92"/>
      <c r="G91" s="140"/>
      <c r="H91" s="93">
        <f>F91*E91</f>
        <v>0</v>
      </c>
    </row>
    <row r="92" spans="1:8" x14ac:dyDescent="0.25">
      <c r="A92" s="35">
        <f>+A87+10</f>
        <v>290</v>
      </c>
      <c r="B92" s="35"/>
      <c r="C92" s="128" t="s">
        <v>56</v>
      </c>
      <c r="D92" s="51" t="s">
        <v>16</v>
      </c>
      <c r="E92" s="36">
        <v>469</v>
      </c>
      <c r="F92" s="37"/>
      <c r="G92" s="38"/>
      <c r="H92" s="61"/>
    </row>
    <row r="93" spans="1:8" x14ac:dyDescent="0.25">
      <c r="A93" s="35"/>
      <c r="B93" s="35"/>
      <c r="C93" s="79"/>
      <c r="D93" s="35"/>
      <c r="E93" s="36"/>
      <c r="F93" s="37"/>
      <c r="G93" s="38"/>
      <c r="H93" s="61"/>
    </row>
    <row r="94" spans="1:8" x14ac:dyDescent="0.25">
      <c r="A94" s="35"/>
      <c r="B94" s="35"/>
      <c r="C94" s="79"/>
      <c r="D94" s="35"/>
      <c r="E94" s="36"/>
      <c r="F94" s="37"/>
      <c r="G94" s="38"/>
      <c r="H94" s="61"/>
    </row>
    <row r="95" spans="1:8" ht="15.75" x14ac:dyDescent="0.25">
      <c r="A95" s="132" t="s">
        <v>84</v>
      </c>
      <c r="B95" s="27"/>
      <c r="C95" s="162" t="s">
        <v>35</v>
      </c>
      <c r="D95" s="136"/>
      <c r="E95" s="156"/>
      <c r="F95" s="47"/>
      <c r="G95" s="48"/>
      <c r="H95" s="59"/>
    </row>
    <row r="96" spans="1:8" x14ac:dyDescent="0.25">
      <c r="A96" s="43"/>
      <c r="B96" s="58"/>
      <c r="C96" s="169" t="s">
        <v>103</v>
      </c>
      <c r="D96" s="169"/>
      <c r="E96" s="154"/>
      <c r="F96" s="44"/>
      <c r="G96" s="45"/>
      <c r="H96" s="60"/>
    </row>
    <row r="97" spans="1:8" x14ac:dyDescent="0.25">
      <c r="A97" s="35"/>
      <c r="B97" s="52"/>
      <c r="C97" s="80"/>
      <c r="D97" s="50"/>
      <c r="E97" s="36"/>
      <c r="F97" s="37"/>
      <c r="G97" s="38"/>
      <c r="H97" s="61"/>
    </row>
    <row r="98" spans="1:8" ht="120" x14ac:dyDescent="0.25">
      <c r="A98" s="35">
        <f>+A92+10</f>
        <v>300</v>
      </c>
      <c r="B98" s="50" t="s">
        <v>36</v>
      </c>
      <c r="C98" s="80" t="s">
        <v>101</v>
      </c>
      <c r="D98" s="50" t="s">
        <v>17</v>
      </c>
      <c r="E98" s="36">
        <v>4</v>
      </c>
      <c r="F98" s="37"/>
      <c r="G98" s="38"/>
      <c r="H98" s="61"/>
    </row>
    <row r="99" spans="1:8" x14ac:dyDescent="0.25">
      <c r="A99" s="35"/>
      <c r="B99" s="50"/>
      <c r="C99" s="80"/>
      <c r="D99" s="50"/>
      <c r="E99" s="36"/>
      <c r="F99" s="37"/>
      <c r="G99" s="38"/>
      <c r="H99" s="61"/>
    </row>
    <row r="100" spans="1:8" s="42" customFormat="1" ht="137.25" customHeight="1" x14ac:dyDescent="0.25">
      <c r="B100" s="52"/>
      <c r="C100" s="80" t="s">
        <v>100</v>
      </c>
      <c r="D100" s="50"/>
      <c r="E100" s="36"/>
      <c r="F100" s="37"/>
      <c r="G100" s="38"/>
      <c r="H100" s="61"/>
    </row>
    <row r="101" spans="1:8" s="42" customFormat="1" ht="12" x14ac:dyDescent="0.25">
      <c r="A101" s="35">
        <f>+A98+10</f>
        <v>310</v>
      </c>
      <c r="B101" s="52"/>
      <c r="C101" s="129" t="s">
        <v>119</v>
      </c>
      <c r="D101" s="50" t="s">
        <v>17</v>
      </c>
      <c r="E101" s="36">
        <v>4</v>
      </c>
      <c r="F101" s="37"/>
      <c r="G101" s="38"/>
      <c r="H101" s="61"/>
    </row>
    <row r="102" spans="1:8" s="42" customFormat="1" ht="12" x14ac:dyDescent="0.25">
      <c r="A102" s="35">
        <f>+A101+10</f>
        <v>320</v>
      </c>
      <c r="B102" s="52"/>
      <c r="C102" s="129" t="s">
        <v>116</v>
      </c>
      <c r="D102" s="50" t="s">
        <v>17</v>
      </c>
      <c r="E102" s="36">
        <v>2</v>
      </c>
      <c r="F102" s="37"/>
      <c r="G102" s="38"/>
      <c r="H102" s="61"/>
    </row>
    <row r="103" spans="1:8" s="42" customFormat="1" ht="12" x14ac:dyDescent="0.25">
      <c r="A103" s="35">
        <f>+A102+10</f>
        <v>330</v>
      </c>
      <c r="B103" s="52"/>
      <c r="C103" s="129" t="s">
        <v>117</v>
      </c>
      <c r="D103" s="50" t="s">
        <v>17</v>
      </c>
      <c r="E103" s="36">
        <v>2</v>
      </c>
      <c r="F103" s="37"/>
      <c r="G103" s="38"/>
      <c r="H103" s="61"/>
    </row>
    <row r="104" spans="1:8" s="42" customFormat="1" ht="12" x14ac:dyDescent="0.25">
      <c r="A104" s="35">
        <f>+A103+10</f>
        <v>340</v>
      </c>
      <c r="B104" s="52"/>
      <c r="C104" s="129" t="s">
        <v>118</v>
      </c>
      <c r="D104" s="50" t="s">
        <v>17</v>
      </c>
      <c r="E104" s="36">
        <v>1</v>
      </c>
      <c r="F104" s="37"/>
      <c r="G104" s="38"/>
      <c r="H104" s="61"/>
    </row>
    <row r="105" spans="1:8" s="42" customFormat="1" ht="12" x14ac:dyDescent="0.25">
      <c r="A105" s="35"/>
      <c r="B105" s="52"/>
      <c r="C105" s="80"/>
      <c r="D105" s="50"/>
      <c r="E105" s="36"/>
      <c r="F105" s="37"/>
      <c r="G105" s="38"/>
      <c r="H105" s="61"/>
    </row>
    <row r="106" spans="1:8" ht="150" customHeight="1" x14ac:dyDescent="0.25">
      <c r="A106" s="35">
        <f>+A104+10</f>
        <v>350</v>
      </c>
      <c r="B106" s="34"/>
      <c r="C106" s="128" t="s">
        <v>75</v>
      </c>
      <c r="D106" s="35" t="s">
        <v>23</v>
      </c>
      <c r="E106" s="36">
        <v>2</v>
      </c>
      <c r="F106" s="37"/>
      <c r="G106" s="117"/>
      <c r="H106" s="118"/>
    </row>
    <row r="107" spans="1:8" s="42" customFormat="1" ht="12" x14ac:dyDescent="0.25">
      <c r="A107" s="35"/>
      <c r="B107" s="50"/>
      <c r="C107" s="80"/>
      <c r="D107" s="50"/>
      <c r="E107" s="36"/>
      <c r="F107" s="37"/>
      <c r="G107" s="38"/>
      <c r="H107" s="61"/>
    </row>
    <row r="108" spans="1:8" s="42" customFormat="1" ht="132" x14ac:dyDescent="0.25">
      <c r="A108" s="35">
        <f>+A106+10</f>
        <v>360</v>
      </c>
      <c r="B108" s="50"/>
      <c r="C108" s="80" t="s">
        <v>102</v>
      </c>
      <c r="D108" s="50" t="s">
        <v>17</v>
      </c>
      <c r="E108" s="36">
        <v>25</v>
      </c>
      <c r="F108" s="37"/>
      <c r="G108" s="38"/>
      <c r="H108" s="61"/>
    </row>
    <row r="109" spans="1:8" s="42" customFormat="1" ht="12" x14ac:dyDescent="0.25">
      <c r="A109" s="35"/>
      <c r="B109" s="50"/>
      <c r="C109" s="80"/>
      <c r="D109" s="50"/>
      <c r="E109" s="36"/>
      <c r="F109" s="37"/>
      <c r="G109" s="38"/>
      <c r="H109" s="61"/>
    </row>
    <row r="110" spans="1:8" s="42" customFormat="1" ht="12" x14ac:dyDescent="0.25">
      <c r="A110" s="35"/>
      <c r="B110" s="50"/>
      <c r="C110" s="80"/>
      <c r="D110" s="50"/>
      <c r="E110" s="36"/>
      <c r="F110" s="37"/>
      <c r="G110" s="38"/>
      <c r="H110" s="61"/>
    </row>
    <row r="111" spans="1:8" s="42" customFormat="1" ht="15" x14ac:dyDescent="0.25">
      <c r="A111" s="132" t="s">
        <v>85</v>
      </c>
      <c r="B111" s="94"/>
      <c r="C111" s="95" t="s">
        <v>52</v>
      </c>
      <c r="D111" s="96"/>
      <c r="E111" s="97"/>
      <c r="F111" s="98"/>
      <c r="G111" s="99"/>
      <c r="H111" s="100"/>
    </row>
    <row r="112" spans="1:8" s="42" customFormat="1" ht="12" x14ac:dyDescent="0.25">
      <c r="A112" s="43"/>
      <c r="B112" s="58"/>
      <c r="C112" s="153" t="s">
        <v>112</v>
      </c>
      <c r="D112" s="43"/>
      <c r="E112" s="154"/>
      <c r="F112" s="44"/>
      <c r="G112" s="45"/>
      <c r="H112" s="60"/>
    </row>
    <row r="113" spans="1:8" s="42" customFormat="1" ht="12" x14ac:dyDescent="0.25">
      <c r="A113" s="35"/>
      <c r="B113" s="50"/>
      <c r="C113" s="80"/>
      <c r="D113" s="50"/>
      <c r="E113" s="36"/>
      <c r="F113" s="37"/>
      <c r="G113" s="38"/>
      <c r="H113" s="61"/>
    </row>
    <row r="114" spans="1:8" s="42" customFormat="1" ht="67.5" customHeight="1" x14ac:dyDescent="0.25">
      <c r="A114" s="35">
        <f>+A108+10</f>
        <v>370</v>
      </c>
      <c r="B114" s="102"/>
      <c r="C114" s="79" t="s">
        <v>53</v>
      </c>
      <c r="D114" s="35" t="s">
        <v>23</v>
      </c>
      <c r="E114" s="36">
        <v>1</v>
      </c>
      <c r="F114" s="103"/>
      <c r="G114" s="104"/>
      <c r="H114" s="105"/>
    </row>
    <row r="115" spans="1:8" ht="15" x14ac:dyDescent="0.25">
      <c r="A115" s="101"/>
      <c r="B115" s="102"/>
      <c r="C115" s="79"/>
      <c r="D115" s="35"/>
      <c r="E115" s="67"/>
      <c r="F115" s="103"/>
      <c r="G115" s="104"/>
      <c r="H115" s="105"/>
    </row>
    <row r="116" spans="1:8" ht="72" x14ac:dyDescent="0.25">
      <c r="A116" s="35">
        <f>+A114+10</f>
        <v>380</v>
      </c>
      <c r="B116" s="102"/>
      <c r="C116" s="79" t="s">
        <v>76</v>
      </c>
      <c r="D116" s="35" t="s">
        <v>18</v>
      </c>
      <c r="E116" s="36" t="s">
        <v>77</v>
      </c>
      <c r="F116" s="103"/>
      <c r="G116" s="104"/>
      <c r="H116" s="105"/>
    </row>
    <row r="117" spans="1:8" x14ac:dyDescent="0.25">
      <c r="A117" s="35"/>
      <c r="B117" s="50"/>
      <c r="C117" s="80"/>
      <c r="D117" s="50"/>
      <c r="E117" s="36"/>
      <c r="F117" s="37"/>
      <c r="G117" s="38"/>
      <c r="H117" s="61"/>
    </row>
    <row r="118" spans="1:8" ht="72" x14ac:dyDescent="0.25">
      <c r="A118" s="35">
        <f>+A116+10</f>
        <v>390</v>
      </c>
      <c r="B118" s="102"/>
      <c r="C118" s="79" t="s">
        <v>54</v>
      </c>
      <c r="D118" s="35" t="s">
        <v>19</v>
      </c>
      <c r="E118" s="36">
        <v>69</v>
      </c>
      <c r="F118" s="106"/>
      <c r="G118" s="104"/>
      <c r="H118" s="105"/>
    </row>
    <row r="119" spans="1:8" ht="15" x14ac:dyDescent="0.25">
      <c r="A119" s="101"/>
      <c r="B119" s="102"/>
      <c r="C119" s="79"/>
      <c r="D119" s="35"/>
      <c r="E119" s="36"/>
      <c r="F119" s="106"/>
      <c r="G119" s="104"/>
      <c r="H119" s="105"/>
    </row>
    <row r="120" spans="1:8" ht="84" x14ac:dyDescent="0.25">
      <c r="A120" s="35">
        <f>+A118+10</f>
        <v>400</v>
      </c>
      <c r="B120" s="102"/>
      <c r="C120" s="79" t="s">
        <v>86</v>
      </c>
      <c r="D120" s="35" t="s">
        <v>23</v>
      </c>
      <c r="E120" s="36">
        <v>6</v>
      </c>
      <c r="F120" s="106"/>
      <c r="G120" s="104"/>
      <c r="H120" s="105"/>
    </row>
    <row r="121" spans="1:8" ht="15" x14ac:dyDescent="0.25">
      <c r="A121" s="101"/>
      <c r="B121" s="102"/>
      <c r="C121" s="79"/>
      <c r="D121" s="35"/>
      <c r="E121" s="36"/>
      <c r="F121" s="106"/>
      <c r="G121" s="104"/>
      <c r="H121" s="105"/>
    </row>
    <row r="122" spans="1:8" ht="15.75" x14ac:dyDescent="0.25">
      <c r="A122" s="132" t="s">
        <v>96</v>
      </c>
      <c r="B122" s="27"/>
      <c r="C122" s="155" t="s">
        <v>37</v>
      </c>
      <c r="D122" s="136"/>
      <c r="E122" s="156"/>
      <c r="F122" s="47"/>
      <c r="G122" s="48"/>
      <c r="H122" s="59"/>
    </row>
    <row r="123" spans="1:8" x14ac:dyDescent="0.25">
      <c r="A123" s="43"/>
      <c r="B123" s="33"/>
      <c r="C123" s="153" t="s">
        <v>38</v>
      </c>
      <c r="D123" s="43"/>
      <c r="E123" s="154"/>
      <c r="F123" s="44"/>
      <c r="G123" s="45"/>
      <c r="H123" s="60"/>
    </row>
    <row r="124" spans="1:8" x14ac:dyDescent="0.25">
      <c r="A124" s="35"/>
      <c r="B124" s="35"/>
      <c r="C124" s="79"/>
      <c r="D124" s="35"/>
      <c r="E124" s="36"/>
      <c r="F124" s="37"/>
      <c r="G124" s="38"/>
      <c r="H124" s="61"/>
    </row>
    <row r="125" spans="1:8" ht="48" x14ac:dyDescent="0.25">
      <c r="A125" s="35">
        <f>+A120+10</f>
        <v>410</v>
      </c>
      <c r="B125" s="35" t="s">
        <v>39</v>
      </c>
      <c r="C125" s="79" t="s">
        <v>97</v>
      </c>
      <c r="D125" s="35" t="s">
        <v>16</v>
      </c>
      <c r="E125" s="36">
        <v>4500</v>
      </c>
      <c r="F125" s="37"/>
      <c r="G125" s="38"/>
      <c r="H125" s="61"/>
    </row>
    <row r="126" spans="1:8" x14ac:dyDescent="0.25">
      <c r="A126" s="35"/>
      <c r="B126" s="35"/>
      <c r="C126" s="79"/>
      <c r="D126" s="35"/>
      <c r="E126" s="36"/>
      <c r="F126" s="37"/>
      <c r="G126" s="38"/>
      <c r="H126" s="61"/>
    </row>
    <row r="127" spans="1:8" x14ac:dyDescent="0.25">
      <c r="A127" s="43"/>
      <c r="B127" s="33"/>
      <c r="C127" s="153" t="s">
        <v>40</v>
      </c>
      <c r="D127" s="43"/>
      <c r="E127" s="154"/>
      <c r="F127" s="44"/>
      <c r="G127" s="44"/>
      <c r="H127" s="44"/>
    </row>
    <row r="128" spans="1:8" x14ac:dyDescent="0.25">
      <c r="A128" s="35"/>
      <c r="B128" s="35"/>
      <c r="C128" s="79"/>
      <c r="D128" s="35"/>
      <c r="E128" s="36"/>
      <c r="F128" s="37"/>
      <c r="G128" s="38"/>
      <c r="H128" s="61"/>
    </row>
    <row r="129" spans="1:8" ht="60" x14ac:dyDescent="0.25">
      <c r="A129" s="35">
        <f>+A125+10</f>
        <v>420</v>
      </c>
      <c r="B129" s="35" t="s">
        <v>41</v>
      </c>
      <c r="C129" s="79" t="s">
        <v>42</v>
      </c>
      <c r="D129" s="35" t="s">
        <v>43</v>
      </c>
      <c r="E129" s="36">
        <v>1</v>
      </c>
      <c r="F129" s="37"/>
      <c r="G129" s="38"/>
      <c r="H129" s="61"/>
    </row>
    <row r="130" spans="1:8" x14ac:dyDescent="0.25">
      <c r="A130" s="35"/>
      <c r="B130" s="53"/>
      <c r="C130" s="79"/>
      <c r="D130" s="35"/>
      <c r="E130" s="36"/>
      <c r="F130" s="61"/>
      <c r="G130" s="62" t="s">
        <v>44</v>
      </c>
      <c r="H130" s="63"/>
    </row>
    <row r="131" spans="1:8" x14ac:dyDescent="0.25">
      <c r="A131" s="35"/>
      <c r="B131" s="53"/>
      <c r="C131" s="79"/>
      <c r="D131" s="35"/>
      <c r="E131" s="36"/>
      <c r="F131" s="61"/>
      <c r="G131" s="62" t="s">
        <v>45</v>
      </c>
      <c r="H131" s="63">
        <f>H130*0.16</f>
        <v>0</v>
      </c>
    </row>
    <row r="132" spans="1:8" x14ac:dyDescent="0.25">
      <c r="A132" s="35"/>
      <c r="B132" s="53"/>
      <c r="C132" s="79"/>
      <c r="D132" s="35"/>
      <c r="E132" s="36"/>
      <c r="F132" s="61"/>
      <c r="G132" s="62" t="s">
        <v>46</v>
      </c>
      <c r="H132" s="63">
        <f>H131+H130</f>
        <v>0</v>
      </c>
    </row>
    <row r="133" spans="1:8" x14ac:dyDescent="0.25">
      <c r="A133" s="35"/>
      <c r="B133" s="53"/>
      <c r="C133" s="163"/>
      <c r="D133" s="64"/>
      <c r="E133" s="65"/>
      <c r="F133" s="66"/>
      <c r="G133" s="67"/>
      <c r="H133" s="61"/>
    </row>
    <row r="134" spans="1:8" x14ac:dyDescent="0.25">
      <c r="A134" s="35"/>
      <c r="B134" s="53"/>
      <c r="C134" s="164" t="s">
        <v>47</v>
      </c>
      <c r="D134" s="68"/>
      <c r="E134" s="65"/>
      <c r="F134" s="66"/>
      <c r="G134" s="67"/>
      <c r="H134" s="61"/>
    </row>
    <row r="135" spans="1:8" x14ac:dyDescent="0.25">
      <c r="A135" s="35"/>
      <c r="B135" s="53"/>
      <c r="C135" s="167"/>
      <c r="D135" s="167"/>
      <c r="E135" s="167"/>
      <c r="F135" s="167"/>
      <c r="G135" s="67"/>
      <c r="H135" s="61"/>
    </row>
    <row r="136" spans="1:8" x14ac:dyDescent="0.25">
      <c r="A136" s="35"/>
      <c r="B136" s="53"/>
      <c r="C136" s="53"/>
      <c r="D136" s="35"/>
      <c r="E136" s="36"/>
      <c r="F136" s="61"/>
      <c r="G136" s="67"/>
      <c r="H136" s="61"/>
    </row>
    <row r="137" spans="1:8" x14ac:dyDescent="0.25">
      <c r="A137" s="35"/>
      <c r="B137" s="53"/>
      <c r="C137" s="53"/>
      <c r="D137" s="35"/>
      <c r="E137" s="36"/>
      <c r="F137" s="61"/>
      <c r="G137" s="67"/>
      <c r="H137" s="61"/>
    </row>
    <row r="138" spans="1:8" x14ac:dyDescent="0.25">
      <c r="A138" s="35"/>
      <c r="B138" s="53"/>
      <c r="C138" s="53"/>
      <c r="D138" s="35"/>
      <c r="E138" s="36"/>
      <c r="F138" s="61"/>
      <c r="G138" s="67"/>
      <c r="H138" s="61"/>
    </row>
    <row r="139" spans="1:8" x14ac:dyDescent="0.25">
      <c r="A139" s="35"/>
      <c r="B139" s="53"/>
      <c r="C139" s="53"/>
      <c r="D139" s="35"/>
      <c r="E139" s="36"/>
      <c r="F139" s="61"/>
      <c r="G139" s="67"/>
      <c r="H139" s="61"/>
    </row>
    <row r="140" spans="1:8" x14ac:dyDescent="0.25">
      <c r="A140" s="35"/>
      <c r="B140" s="53"/>
      <c r="C140" s="53"/>
      <c r="D140" s="35"/>
      <c r="E140" s="36"/>
      <c r="F140" s="61"/>
      <c r="G140" s="67"/>
      <c r="H140" s="61"/>
    </row>
    <row r="141" spans="1:8" x14ac:dyDescent="0.25">
      <c r="A141" s="35"/>
      <c r="B141" s="53"/>
      <c r="C141" s="53"/>
      <c r="D141" s="35"/>
      <c r="E141" s="36"/>
      <c r="F141" s="61"/>
      <c r="G141" s="67"/>
      <c r="H141" s="61"/>
    </row>
    <row r="142" spans="1:8" x14ac:dyDescent="0.25">
      <c r="A142" s="35"/>
      <c r="B142" s="53"/>
      <c r="C142" s="53"/>
      <c r="D142" s="35"/>
      <c r="E142" s="36"/>
      <c r="F142" s="61"/>
      <c r="G142" s="67"/>
      <c r="H142" s="61"/>
    </row>
    <row r="143" spans="1:8" x14ac:dyDescent="0.25">
      <c r="A143" s="35"/>
      <c r="B143" s="53"/>
      <c r="C143" s="53"/>
      <c r="D143" s="35"/>
      <c r="E143" s="36"/>
      <c r="F143" s="61"/>
      <c r="G143" s="67"/>
      <c r="H143" s="61"/>
    </row>
    <row r="144" spans="1:8" x14ac:dyDescent="0.25">
      <c r="A144" s="53"/>
      <c r="B144" s="53"/>
      <c r="C144" s="53"/>
      <c r="D144" s="35"/>
      <c r="E144" s="36"/>
      <c r="F144" s="61"/>
      <c r="G144" s="67"/>
      <c r="H144" s="61"/>
    </row>
    <row r="145" spans="1:8" x14ac:dyDescent="0.25">
      <c r="A145" s="53"/>
      <c r="B145" s="53"/>
      <c r="C145" s="53"/>
      <c r="D145" s="35"/>
      <c r="E145" s="36"/>
      <c r="F145" s="61"/>
      <c r="G145" s="67"/>
      <c r="H145" s="61"/>
    </row>
    <row r="146" spans="1:8" x14ac:dyDescent="0.25">
      <c r="A146" s="53"/>
      <c r="B146" s="53"/>
      <c r="C146" s="53"/>
      <c r="D146" s="35"/>
      <c r="E146" s="36"/>
      <c r="F146" s="61"/>
      <c r="G146" s="67"/>
      <c r="H146" s="61"/>
    </row>
    <row r="147" spans="1:8" x14ac:dyDescent="0.25">
      <c r="A147" s="53"/>
      <c r="B147" s="53"/>
      <c r="C147" s="53"/>
      <c r="D147" s="35"/>
      <c r="E147" s="36"/>
      <c r="F147" s="61"/>
      <c r="G147" s="67"/>
      <c r="H147" s="61"/>
    </row>
    <row r="148" spans="1:8" x14ac:dyDescent="0.25">
      <c r="A148" s="53"/>
      <c r="B148" s="53"/>
      <c r="C148" s="53"/>
      <c r="D148" s="35"/>
      <c r="E148" s="36"/>
      <c r="F148" s="61"/>
      <c r="G148" s="67"/>
      <c r="H148" s="61"/>
    </row>
    <row r="149" spans="1:8" x14ac:dyDescent="0.25">
      <c r="A149" s="53"/>
      <c r="B149" s="53"/>
      <c r="C149" s="53"/>
      <c r="D149" s="35"/>
      <c r="E149" s="36"/>
      <c r="F149" s="61"/>
      <c r="G149" s="67"/>
      <c r="H149" s="61"/>
    </row>
    <row r="150" spans="1:8" x14ac:dyDescent="0.25">
      <c r="A150" s="53"/>
      <c r="B150" s="53"/>
      <c r="C150" s="53"/>
      <c r="D150" s="35"/>
      <c r="E150" s="36"/>
      <c r="F150" s="61"/>
      <c r="G150" s="67"/>
      <c r="H150" s="61"/>
    </row>
    <row r="151" spans="1:8" x14ac:dyDescent="0.25">
      <c r="A151" s="53"/>
      <c r="B151" s="53"/>
      <c r="C151" s="53"/>
      <c r="D151" s="35"/>
      <c r="E151" s="36"/>
      <c r="F151" s="61"/>
      <c r="G151" s="67"/>
      <c r="H151" s="61"/>
    </row>
    <row r="152" spans="1:8" x14ac:dyDescent="0.25">
      <c r="A152" s="53"/>
      <c r="B152" s="53"/>
      <c r="C152" s="53"/>
      <c r="D152" s="35"/>
      <c r="E152" s="36"/>
      <c r="F152" s="61"/>
      <c r="G152" s="67"/>
      <c r="H152" s="61"/>
    </row>
    <row r="153" spans="1:8" x14ac:dyDescent="0.25">
      <c r="A153" s="53"/>
      <c r="B153" s="53"/>
      <c r="C153" s="53"/>
      <c r="D153" s="35"/>
      <c r="E153" s="36"/>
      <c r="F153" s="61"/>
      <c r="G153" s="67"/>
      <c r="H153" s="61"/>
    </row>
    <row r="154" spans="1:8" x14ac:dyDescent="0.25">
      <c r="A154" s="53"/>
      <c r="B154" s="53"/>
      <c r="C154" s="53"/>
      <c r="D154" s="35"/>
      <c r="E154" s="36"/>
      <c r="F154" s="61"/>
      <c r="G154" s="67"/>
      <c r="H154" s="61"/>
    </row>
    <row r="155" spans="1:8" x14ac:dyDescent="0.25">
      <c r="A155" s="53"/>
      <c r="B155" s="53"/>
      <c r="C155" s="53"/>
      <c r="D155" s="35"/>
      <c r="E155" s="36"/>
      <c r="F155" s="61"/>
      <c r="G155" s="67"/>
      <c r="H155" s="61"/>
    </row>
    <row r="156" spans="1:8" x14ac:dyDescent="0.25">
      <c r="A156" s="53"/>
      <c r="B156" s="53"/>
      <c r="C156" s="53"/>
      <c r="D156" s="35"/>
      <c r="E156" s="36"/>
      <c r="F156" s="61"/>
      <c r="G156" s="67"/>
      <c r="H156" s="61"/>
    </row>
    <row r="157" spans="1:8" x14ac:dyDescent="0.25">
      <c r="A157" s="69"/>
      <c r="B157" s="69"/>
      <c r="C157" s="69"/>
      <c r="D157" s="51"/>
      <c r="E157" s="70"/>
      <c r="F157" s="71"/>
      <c r="G157" s="72"/>
      <c r="H157" s="71"/>
    </row>
    <row r="158" spans="1:8" x14ac:dyDescent="0.25">
      <c r="A158" s="69"/>
      <c r="B158" s="69"/>
      <c r="C158" s="69"/>
      <c r="D158" s="51"/>
      <c r="E158" s="70"/>
      <c r="F158" s="71"/>
      <c r="G158" s="72"/>
      <c r="H158" s="71"/>
    </row>
    <row r="159" spans="1:8" x14ac:dyDescent="0.25">
      <c r="A159" s="69"/>
      <c r="B159" s="69"/>
      <c r="C159" s="69"/>
      <c r="D159" s="51"/>
      <c r="E159" s="70"/>
      <c r="F159" s="71"/>
      <c r="G159" s="72"/>
      <c r="H159" s="71"/>
    </row>
    <row r="160" spans="1:8" x14ac:dyDescent="0.25">
      <c r="A160" s="69"/>
      <c r="B160" s="69"/>
      <c r="C160" s="69"/>
      <c r="D160" s="51"/>
      <c r="E160" s="70"/>
      <c r="F160" s="71"/>
      <c r="G160" s="72"/>
      <c r="H160" s="71"/>
    </row>
    <row r="161" spans="1:8" x14ac:dyDescent="0.25">
      <c r="A161" s="69"/>
      <c r="B161" s="69"/>
      <c r="C161" s="69"/>
      <c r="D161" s="51"/>
      <c r="E161" s="70"/>
      <c r="F161" s="71"/>
      <c r="G161" s="72"/>
      <c r="H161" s="71"/>
    </row>
    <row r="162" spans="1:8" x14ac:dyDescent="0.25">
      <c r="A162" s="69"/>
      <c r="B162" s="69"/>
      <c r="C162" s="69"/>
      <c r="D162" s="51"/>
      <c r="E162" s="70"/>
      <c r="F162" s="71"/>
      <c r="G162" s="72"/>
      <c r="H162" s="71"/>
    </row>
    <row r="163" spans="1:8" x14ac:dyDescent="0.25">
      <c r="A163" s="69"/>
      <c r="B163" s="69"/>
      <c r="C163" s="69"/>
      <c r="D163" s="51"/>
      <c r="E163" s="70"/>
      <c r="F163" s="71"/>
      <c r="G163" s="72"/>
      <c r="H163" s="71"/>
    </row>
    <row r="164" spans="1:8" x14ac:dyDescent="0.25">
      <c r="A164" s="69"/>
      <c r="B164" s="69"/>
      <c r="C164" s="69"/>
      <c r="D164" s="51"/>
      <c r="E164" s="70"/>
      <c r="F164" s="71"/>
      <c r="G164" s="72"/>
      <c r="H164" s="71"/>
    </row>
    <row r="165" spans="1:8" x14ac:dyDescent="0.25">
      <c r="A165" s="69"/>
      <c r="B165" s="69"/>
      <c r="C165" s="69"/>
      <c r="D165" s="51"/>
      <c r="E165" s="70"/>
      <c r="F165" s="71"/>
      <c r="G165" s="72"/>
      <c r="H165" s="71"/>
    </row>
    <row r="166" spans="1:8" x14ac:dyDescent="0.25">
      <c r="A166" s="69"/>
      <c r="B166" s="69"/>
      <c r="C166" s="69"/>
      <c r="D166" s="51"/>
      <c r="E166" s="70"/>
      <c r="F166" s="71"/>
      <c r="G166" s="72"/>
      <c r="H166" s="71"/>
    </row>
    <row r="167" spans="1:8" x14ac:dyDescent="0.25">
      <c r="A167" s="69"/>
      <c r="B167" s="69"/>
      <c r="C167" s="69"/>
      <c r="D167" s="51"/>
      <c r="E167" s="70"/>
      <c r="F167" s="71"/>
      <c r="G167" s="72"/>
      <c r="H167" s="71"/>
    </row>
    <row r="168" spans="1:8" x14ac:dyDescent="0.25">
      <c r="A168" s="69"/>
      <c r="B168" s="69"/>
      <c r="C168" s="69"/>
      <c r="D168" s="51"/>
      <c r="E168" s="70"/>
      <c r="F168" s="71"/>
      <c r="G168" s="72"/>
      <c r="H168" s="71"/>
    </row>
    <row r="169" spans="1:8" x14ac:dyDescent="0.25">
      <c r="A169" s="69"/>
      <c r="B169" s="69"/>
      <c r="C169" s="69"/>
      <c r="D169" s="51"/>
      <c r="E169" s="70"/>
      <c r="F169" s="71"/>
      <c r="G169" s="72"/>
      <c r="H169" s="71"/>
    </row>
    <row r="170" spans="1:8" x14ac:dyDescent="0.25">
      <c r="A170" s="69"/>
      <c r="B170" s="69"/>
      <c r="C170" s="69"/>
      <c r="D170" s="51"/>
      <c r="E170" s="70"/>
      <c r="F170" s="71"/>
      <c r="G170" s="72"/>
      <c r="H170" s="71"/>
    </row>
    <row r="171" spans="1:8" x14ac:dyDescent="0.25">
      <c r="A171" s="69"/>
      <c r="B171" s="69"/>
      <c r="C171" s="69"/>
      <c r="D171" s="51"/>
      <c r="E171" s="70"/>
      <c r="F171" s="71"/>
      <c r="G171" s="72"/>
      <c r="H171" s="71"/>
    </row>
    <row r="172" spans="1:8" x14ac:dyDescent="0.25">
      <c r="A172" s="69"/>
      <c r="B172" s="69"/>
      <c r="C172" s="69"/>
      <c r="D172" s="51"/>
      <c r="E172" s="70"/>
      <c r="F172" s="71"/>
      <c r="G172" s="72"/>
      <c r="H172" s="71"/>
    </row>
    <row r="173" spans="1:8" x14ac:dyDescent="0.25">
      <c r="A173" s="69"/>
      <c r="B173" s="69"/>
      <c r="C173" s="69"/>
      <c r="D173" s="51"/>
      <c r="E173" s="70"/>
      <c r="F173" s="71"/>
      <c r="G173" s="72"/>
      <c r="H173" s="71"/>
    </row>
    <row r="174" spans="1:8" x14ac:dyDescent="0.25">
      <c r="A174" s="69"/>
      <c r="B174" s="69"/>
      <c r="C174" s="69"/>
      <c r="D174" s="51"/>
      <c r="E174" s="70"/>
      <c r="F174" s="71"/>
      <c r="G174" s="72"/>
      <c r="H174" s="71"/>
    </row>
    <row r="175" spans="1:8" x14ac:dyDescent="0.25">
      <c r="A175" s="69"/>
      <c r="B175" s="69"/>
      <c r="C175" s="69"/>
      <c r="D175" s="51"/>
      <c r="E175" s="70"/>
      <c r="F175" s="71"/>
      <c r="G175" s="72"/>
      <c r="H175" s="71"/>
    </row>
    <row r="176" spans="1:8" x14ac:dyDescent="0.25">
      <c r="A176" s="69"/>
      <c r="B176" s="69"/>
      <c r="C176" s="69"/>
      <c r="D176" s="51"/>
      <c r="E176" s="70"/>
      <c r="F176" s="71"/>
      <c r="G176" s="72"/>
      <c r="H176" s="71"/>
    </row>
    <row r="177" spans="1:8" x14ac:dyDescent="0.25">
      <c r="A177" s="69"/>
      <c r="B177" s="69"/>
      <c r="C177" s="69"/>
      <c r="D177" s="51"/>
      <c r="E177" s="70"/>
      <c r="F177" s="71"/>
      <c r="G177" s="72"/>
      <c r="H177" s="71"/>
    </row>
    <row r="178" spans="1:8" x14ac:dyDescent="0.25">
      <c r="A178" s="69"/>
      <c r="B178" s="69"/>
      <c r="C178" s="69"/>
      <c r="D178" s="51"/>
      <c r="E178" s="70"/>
      <c r="F178" s="71"/>
      <c r="G178" s="72"/>
      <c r="H178" s="71"/>
    </row>
    <row r="179" spans="1:8" x14ac:dyDescent="0.25">
      <c r="A179" s="69"/>
      <c r="B179" s="69"/>
      <c r="C179" s="69"/>
      <c r="D179" s="51"/>
      <c r="E179" s="70"/>
      <c r="F179" s="71"/>
      <c r="G179" s="72"/>
      <c r="H179" s="71"/>
    </row>
    <row r="180" spans="1:8" x14ac:dyDescent="0.25">
      <c r="A180" s="69"/>
      <c r="B180" s="69"/>
      <c r="C180" s="69"/>
      <c r="D180" s="51"/>
      <c r="E180" s="70"/>
      <c r="F180" s="71"/>
      <c r="G180" s="72"/>
      <c r="H180" s="71"/>
    </row>
    <row r="181" spans="1:8" x14ac:dyDescent="0.25">
      <c r="A181" s="69"/>
      <c r="B181" s="69"/>
      <c r="C181" s="69"/>
      <c r="D181" s="51"/>
      <c r="E181" s="70"/>
      <c r="F181" s="71"/>
      <c r="G181" s="72"/>
      <c r="H181" s="71"/>
    </row>
    <row r="182" spans="1:8" x14ac:dyDescent="0.25">
      <c r="A182" s="69"/>
      <c r="B182" s="69"/>
      <c r="C182" s="69"/>
      <c r="D182" s="51"/>
      <c r="E182" s="70"/>
      <c r="F182" s="71"/>
      <c r="G182" s="72"/>
      <c r="H182" s="71"/>
    </row>
    <row r="183" spans="1:8" x14ac:dyDescent="0.25">
      <c r="A183" s="69"/>
      <c r="B183" s="69"/>
      <c r="C183" s="69"/>
      <c r="D183" s="51"/>
      <c r="E183" s="70"/>
      <c r="F183" s="71"/>
      <c r="G183" s="72"/>
      <c r="H183" s="71"/>
    </row>
    <row r="184" spans="1:8" x14ac:dyDescent="0.25">
      <c r="A184" s="69"/>
      <c r="B184" s="69"/>
      <c r="C184" s="69"/>
      <c r="D184" s="51"/>
      <c r="E184" s="70"/>
      <c r="F184" s="71"/>
      <c r="G184" s="72"/>
      <c r="H184" s="71"/>
    </row>
    <row r="185" spans="1:8" x14ac:dyDescent="0.25">
      <c r="A185" s="69"/>
      <c r="B185" s="69"/>
      <c r="C185" s="69"/>
      <c r="D185" s="51"/>
      <c r="E185" s="70"/>
      <c r="F185" s="71"/>
      <c r="G185" s="72"/>
      <c r="H185" s="71"/>
    </row>
    <row r="186" spans="1:8" x14ac:dyDescent="0.25">
      <c r="A186" s="69"/>
      <c r="B186" s="69"/>
      <c r="C186" s="69"/>
      <c r="D186" s="51"/>
      <c r="E186" s="70"/>
      <c r="F186" s="71"/>
      <c r="G186" s="72"/>
      <c r="H186" s="71"/>
    </row>
    <row r="187" spans="1:8" x14ac:dyDescent="0.25">
      <c r="A187" s="69"/>
      <c r="B187" s="69"/>
      <c r="C187" s="69"/>
      <c r="D187" s="51"/>
      <c r="E187" s="70"/>
      <c r="F187" s="71"/>
      <c r="G187" s="72"/>
      <c r="H187" s="71"/>
    </row>
    <row r="188" spans="1:8" x14ac:dyDescent="0.25">
      <c r="A188" s="69"/>
      <c r="B188" s="69"/>
      <c r="C188" s="69"/>
      <c r="D188" s="51"/>
      <c r="E188" s="70"/>
      <c r="F188" s="71"/>
      <c r="G188" s="72"/>
      <c r="H188" s="71"/>
    </row>
    <row r="189" spans="1:8" x14ac:dyDescent="0.25">
      <c r="A189" s="69"/>
      <c r="B189" s="69"/>
      <c r="C189" s="69"/>
      <c r="D189" s="51"/>
      <c r="E189" s="70"/>
      <c r="F189" s="71"/>
      <c r="G189" s="72"/>
      <c r="H189" s="71"/>
    </row>
    <row r="190" spans="1:8" x14ac:dyDescent="0.25">
      <c r="A190" s="69"/>
      <c r="B190" s="69"/>
      <c r="C190" s="69"/>
      <c r="D190" s="51"/>
      <c r="E190" s="70"/>
      <c r="F190" s="71"/>
      <c r="G190" s="72"/>
      <c r="H190" s="71"/>
    </row>
    <row r="191" spans="1:8" x14ac:dyDescent="0.25">
      <c r="A191" s="69"/>
      <c r="B191" s="69"/>
      <c r="C191" s="69"/>
      <c r="D191" s="51"/>
      <c r="E191" s="70"/>
      <c r="F191" s="71"/>
      <c r="G191" s="72"/>
      <c r="H191" s="71"/>
    </row>
    <row r="192" spans="1:8" x14ac:dyDescent="0.25">
      <c r="A192" s="69"/>
      <c r="B192" s="69"/>
      <c r="C192" s="69"/>
      <c r="D192" s="51"/>
      <c r="E192" s="70"/>
      <c r="F192" s="71"/>
      <c r="G192" s="72"/>
      <c r="H192" s="71"/>
    </row>
    <row r="193" spans="1:8" x14ac:dyDescent="0.25">
      <c r="A193" s="69"/>
      <c r="B193" s="69"/>
      <c r="C193" s="69"/>
      <c r="D193" s="51"/>
      <c r="E193" s="70"/>
      <c r="F193" s="71"/>
      <c r="G193" s="72"/>
      <c r="H193" s="71"/>
    </row>
    <row r="194" spans="1:8" x14ac:dyDescent="0.25">
      <c r="A194" s="69"/>
      <c r="B194" s="69"/>
      <c r="C194" s="69"/>
      <c r="D194" s="51"/>
      <c r="E194" s="70"/>
      <c r="F194" s="71"/>
      <c r="G194" s="72"/>
      <c r="H194" s="71"/>
    </row>
    <row r="195" spans="1:8" x14ac:dyDescent="0.25">
      <c r="A195" s="69"/>
      <c r="B195" s="69"/>
      <c r="C195" s="69"/>
      <c r="D195" s="51"/>
      <c r="E195" s="70"/>
      <c r="F195" s="71"/>
      <c r="G195" s="72"/>
      <c r="H195" s="71"/>
    </row>
  </sheetData>
  <protectedRanges>
    <protectedRange sqref="F10" name="Rango1_1"/>
    <protectedRange sqref="H10" name="Rango1"/>
  </protectedRanges>
  <mergeCells count="8">
    <mergeCell ref="C2:H2"/>
    <mergeCell ref="C3:H3"/>
    <mergeCell ref="C4:H4"/>
    <mergeCell ref="C135:F135"/>
    <mergeCell ref="C72:D72"/>
    <mergeCell ref="C96:D96"/>
    <mergeCell ref="B6:G6"/>
    <mergeCell ref="B8:H8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&amp;L&amp;9NOMBRE DE LA EMPRESA
&amp;C&amp;9RESPONSABLE DEL PROYECTO
DIRECCION DE PROYECTOS 
ARQ SANDRA GUADALUPE PATIÑO MACIAS
Página &amp;P de &amp;N&amp;R&amp;9NOMBRE Y FIRMA DEL RESPONSABLE
&amp;8
</oddFooter>
  </headerFooter>
  <rowBreaks count="1" manualBreakCount="1">
    <brk id="1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OBRA.EXT.C.COMUNIT.AL.REAL </vt:lpstr>
      <vt:lpstr>' OBRA.EXT.C.COMUNIT.AL.REAL '!Área_de_impresión</vt:lpstr>
      <vt:lpstr>' OBRA.EXT.C.COMUNIT.AL.REAL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Administrador</cp:lastModifiedBy>
  <cp:lastPrinted>2020-07-07T16:15:47Z</cp:lastPrinted>
  <dcterms:created xsi:type="dcterms:W3CDTF">2020-06-05T05:24:42Z</dcterms:created>
  <dcterms:modified xsi:type="dcterms:W3CDTF">2020-08-17T14:45:53Z</dcterms:modified>
</cp:coreProperties>
</file>